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 filterPrivacy="1"/>
  <xr:revisionPtr revIDLastSave="0" documentId="13_ncr:1_{41C0D924-18F7-4927-A022-D6AFC7C11DA3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30" i="1" l="1"/>
  <c r="G30" i="1"/>
  <c r="F25" i="1"/>
  <c r="G25" i="1"/>
  <c r="F19" i="1"/>
  <c r="G19" i="1"/>
  <c r="F13" i="1"/>
  <c r="G13" i="1"/>
  <c r="F8" i="1"/>
  <c r="G8" i="1"/>
  <c r="F2" i="1"/>
  <c r="G2" i="1"/>
  <c r="G34" i="1" l="1"/>
  <c r="F34" i="1"/>
</calcChain>
</file>

<file path=xl/sharedStrings.xml><?xml version="1.0" encoding="utf-8"?>
<sst xmlns="http://schemas.openxmlformats.org/spreadsheetml/2006/main" count="118" uniqueCount="117">
  <si>
    <t>Регионы</t>
  </si>
  <si>
    <t>Центр доставки</t>
  </si>
  <si>
    <t>Адрес доставки</t>
  </si>
  <si>
    <t>Ответственное лицо</t>
  </si>
  <si>
    <t>Конт-й тел-н</t>
  </si>
  <si>
    <t>Картонна стійка (висока)</t>
  </si>
  <si>
    <t>Картонна стійка (низька)</t>
  </si>
  <si>
    <t xml:space="preserve">RM Западный регион </t>
  </si>
  <si>
    <t>Львов</t>
  </si>
  <si>
    <t>Клепаривська, 18</t>
  </si>
  <si>
    <t>Стукало Т.</t>
  </si>
  <si>
    <t>067 414 28 61</t>
  </si>
  <si>
    <t>Ив-Франковск</t>
  </si>
  <si>
    <t>Ребета, 3 (ТОВ ПТД)</t>
  </si>
  <si>
    <t>Попович Г.</t>
  </si>
  <si>
    <t>067 414 27 13</t>
  </si>
  <si>
    <t>Черновцы</t>
  </si>
  <si>
    <t xml:space="preserve">Коломыйськая , 2 </t>
  </si>
  <si>
    <t xml:space="preserve">Анюк Р. </t>
  </si>
  <si>
    <t>067 414 20 17</t>
  </si>
  <si>
    <t>Мукачево</t>
  </si>
  <si>
    <t>Пряшівська бічна, 4</t>
  </si>
  <si>
    <t>Уманська Л.</t>
  </si>
  <si>
    <t>067 414 24 70</t>
  </si>
  <si>
    <t>Тернополь</t>
  </si>
  <si>
    <t>с.Остров ул.Промыслова, 3 "Львівська пивна компанія"</t>
  </si>
  <si>
    <t>В.Ратинский</t>
  </si>
  <si>
    <t>067 414 27 38</t>
  </si>
  <si>
    <t xml:space="preserve">RM Центральный регион </t>
  </si>
  <si>
    <t>Софиевская Борщаговка</t>
  </si>
  <si>
    <t>Большая Окружная 103з, ООО "ДиТранс"</t>
  </si>
  <si>
    <t>Лашко Н.</t>
  </si>
  <si>
    <t>067 414 31 60</t>
  </si>
  <si>
    <t>Белая Церковь</t>
  </si>
  <si>
    <t>ул Томиловская 69, ООО "Эпико"</t>
  </si>
  <si>
    <t xml:space="preserve">Павлюк Вадим </t>
  </si>
  <si>
    <t>067 414 26 61</t>
  </si>
  <si>
    <t>Черкассы</t>
  </si>
  <si>
    <t>г.Черкассы,ул. Богдана Хмельницкого, 55</t>
  </si>
  <si>
    <t>Осташевский А.</t>
  </si>
  <si>
    <t>067 414 26 54</t>
  </si>
  <si>
    <t>Черкасская обл. м. Умань, вул.Старицького 5А</t>
  </si>
  <si>
    <t>Шишканов И.</t>
  </si>
  <si>
    <t>050 720 22 18</t>
  </si>
  <si>
    <t>RM Северо-Восточный регион</t>
  </si>
  <si>
    <t>Чернигов</t>
  </si>
  <si>
    <t>г.Чернигов,ул.Широка 1а</t>
  </si>
  <si>
    <t>Юрий Самойленко</t>
  </si>
  <si>
    <t>093 764 99 80</t>
  </si>
  <si>
    <t>Харьков</t>
  </si>
  <si>
    <t>г. Харьков ул. Б. Хмельницкого, 13</t>
  </si>
  <si>
    <t>Белецкая Елена</t>
  </si>
  <si>
    <t>067 414 20 74</t>
  </si>
  <si>
    <t>Полтава</t>
  </si>
  <si>
    <t>г. Полтава ул. Дорошенко 2</t>
  </si>
  <si>
    <t>Мартынович</t>
  </si>
  <si>
    <t>067 414 29 96</t>
  </si>
  <si>
    <t>Сумы</t>
  </si>
  <si>
    <t>г. Сумы, ул. Ветрова 20</t>
  </si>
  <si>
    <t>Гирман Ирина</t>
  </si>
  <si>
    <t>067 414 21 90</t>
  </si>
  <si>
    <t>Северодонецк</t>
  </si>
  <si>
    <t>г. Северодонецк ул. Б. Лещины 2 к</t>
  </si>
  <si>
    <t>Иванцов Сергей</t>
  </si>
  <si>
    <t>067 414 25 94</t>
  </si>
  <si>
    <t>RM Северо-Западный регион</t>
  </si>
  <si>
    <t>Винница</t>
  </si>
  <si>
    <t>г. Винница, ул. Северная, 1</t>
  </si>
  <si>
    <t>Попик Инна</t>
  </si>
  <si>
    <t>067 414 27 09</t>
  </si>
  <si>
    <t>Ровно</t>
  </si>
  <si>
    <t>ул.Дворецкая, 123а, ЧП Макушенко</t>
  </si>
  <si>
    <t>Захарчук Виктор</t>
  </si>
  <si>
    <t>067 414 23 41</t>
  </si>
  <si>
    <t>Луцк</t>
  </si>
  <si>
    <t>ул. Теремнивська, 54, дистрибутор "Іванов"</t>
  </si>
  <si>
    <t>Свістельников І.</t>
  </si>
  <si>
    <t>067 414 22 62</t>
  </si>
  <si>
    <t>Житомир</t>
  </si>
  <si>
    <t>г. Житомир, ул. Баранова 85 а</t>
  </si>
  <si>
    <t>Супрун В.</t>
  </si>
  <si>
    <t>067 414 28 67</t>
  </si>
  <si>
    <t>Хмельницький</t>
  </si>
  <si>
    <t>шоссе Винницкое 16</t>
  </si>
  <si>
    <t>Семенюк Олег</t>
  </si>
  <si>
    <t>067 414 27 92</t>
  </si>
  <si>
    <t xml:space="preserve">RM Юго-Восточный регион </t>
  </si>
  <si>
    <t>Запорожье</t>
  </si>
  <si>
    <t>Сапожникова, 6</t>
  </si>
  <si>
    <t xml:space="preserve">Сальникова Алена </t>
  </si>
  <si>
    <t>067 414 27 72</t>
  </si>
  <si>
    <t>Кропивницкий</t>
  </si>
  <si>
    <t xml:space="preserve">ул. Кропивницкого, 177 . </t>
  </si>
  <si>
    <t xml:space="preserve">Онищенко Андрей </t>
  </si>
  <si>
    <t>067 414 26 39</t>
  </si>
  <si>
    <t>Мариуполь</t>
  </si>
  <si>
    <t xml:space="preserve">СПД Пилипенко, ул. Торговая, 122 (въезд ул. Греческая, 135) </t>
  </si>
  <si>
    <t>Бабиец Анна</t>
  </si>
  <si>
    <t>067 414 20 22</t>
  </si>
  <si>
    <t>Краматорск</t>
  </si>
  <si>
    <t>ЧП АБ Плюс, Анатолия Соловьяненко, 2а</t>
  </si>
  <si>
    <t>Черный Алексей</t>
  </si>
  <si>
    <t>067 414 29 82</t>
  </si>
  <si>
    <t xml:space="preserve">RM Южный регион </t>
  </si>
  <si>
    <t xml:space="preserve">Херсон </t>
  </si>
  <si>
    <t>г. Херсон ул Николаевское шоссе 5й км</t>
  </si>
  <si>
    <t>Галина Павловна</t>
  </si>
  <si>
    <t>050 815 96 42</t>
  </si>
  <si>
    <t>Николаев</t>
  </si>
  <si>
    <t>г. Николаев  ул. Новозоводская 9</t>
  </si>
  <si>
    <t>Власова Светлана</t>
  </si>
  <si>
    <t>067 414 30 68</t>
  </si>
  <si>
    <t>Одесса</t>
  </si>
  <si>
    <t>ул. Николая Боровского, 37</t>
  </si>
  <si>
    <t>Катерев Евгений</t>
  </si>
  <si>
    <t>097 328 77 46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</si>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</sst>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color theme="1"/>
      <name val="Calibri"/>
      <family val="2"/>
      <charset val="204"/>
      <scheme val="minor"/>
    </font>
    <font>
      <b/>
      <sz val="24"/>
      <color theme="0" tint="-4.9989318521683403E-2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20"/>
      <color theme="0"/>
      <name val="Calibri"/>
      <family val="2"/>
      <charset val="204"/>
      <scheme val="minor"/>
    </font>
    <font>
      <sz val="20"/>
      <color theme="3" tint="-0.499984740745262"/>
      <name val="Calibri"/>
      <family val="2"/>
      <charset val="204"/>
      <scheme val="minor"/>
    </font>
    <font>
      <sz val="18"/>
      <color theme="3" tint="-0.499984740745262"/>
      <name val="Calibri"/>
      <family val="2"/>
      <charset val="204"/>
      <scheme val="minor"/>
    </font>
    <font>
      <sz val="20"/>
      <color theme="1"/>
      <name val="Calibri"/>
      <family val="2"/>
      <charset val="204"/>
      <scheme val="minor"/>
    </font>
    <font>
      <b/>
      <sz val="20"/>
      <color theme="3" tint="-0.499984740745262"/>
      <name val="Calibri"/>
      <family val="2"/>
      <charset val="204"/>
      <scheme val="minor"/>
    </font>
    <font>
      <sz val="10"/>
      <name val="Arial Cyr"/>
      <charset val="204"/>
    </font>
    <font>
      <b/>
      <sz val="24"/>
      <color theme="0"/>
      <name val="Calibri"/>
      <family val="2"/>
      <charset val="204"/>
      <scheme val="minor"/>
    </font>
    <font>
      <sz val="24"/>
      <color theme="0"/>
      <name val="Calibri"/>
      <family val="2"/>
      <charset val="204"/>
      <scheme val="minor"/>
    </font>
    <font>
      <b/>
      <sz val="20"/>
      <color theme="0" tint="-4.9989318521683403E-2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18"/>
      <color theme="0"/>
      <name val="Calibri"/>
      <family val="2"/>
      <charset val="204"/>
      <scheme val="minor"/>
    </font>
    <font>
      <sz val="20"/>
      <color rgb="FF000000"/>
      <name val="Calibri"/>
      <family val="2"/>
      <charset val="204"/>
      <scheme val="minor"/>
    </font>
    <font>
      <b/>
      <sz val="20"/>
      <name val="Calibri"/>
      <family val="2"/>
      <charset val="204"/>
      <scheme val="minor"/>
    </font>
    <font>
      <b/>
      <sz val="22"/>
      <name val="Calibri"/>
      <family val="2"/>
      <charset val="204"/>
      <scheme val="minor"/>
    </font>
    <font>
      <sz val="20"/>
      <name val="Calibri"/>
      <family val="2"/>
      <charset val="204"/>
    </font>
    <font>
      <sz val="20"/>
      <name val="Carlsberg Sans Light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6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10" fillId="0" borderId="0"/>
    <xf numFmtId="0" fontId="4" fillId="0" borderId="0"/>
    <xf numFmtId="0" fontId="10" fillId="0" borderId="0"/>
  </cellStyleXfs>
  <cellXfs count="48">
    <xf numFmtId="0" fontId="0" fillId="0" borderId="0" xfId="0"/>
    <xf numFmtId="0" fontId="2" fillId="0" borderId="0" xfId="0" applyFont="1"/>
    <xf numFmtId="0" fontId="3" fillId="2" borderId="3" xfId="2" applyFont="1" applyFill="1" applyBorder="1" applyAlignment="1">
      <alignment horizontal="left"/>
    </xf>
    <xf numFmtId="0" fontId="3" fillId="2" borderId="3" xfId="2" applyFont="1" applyFill="1" applyBorder="1"/>
    <xf numFmtId="0" fontId="6" fillId="0" borderId="1" xfId="2" applyFont="1" applyFill="1" applyBorder="1" applyAlignment="1">
      <alignment horizontal="left"/>
    </xf>
    <xf numFmtId="0" fontId="7" fillId="0" borderId="1" xfId="2" applyFont="1" applyFill="1" applyBorder="1" applyAlignment="1">
      <alignment horizontal="left" vertical="center"/>
    </xf>
    <xf numFmtId="0" fontId="7" fillId="0" borderId="2" xfId="2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9" fillId="0" borderId="1" xfId="2" applyFont="1" applyFill="1" applyBorder="1" applyAlignment="1">
      <alignment horizontal="left"/>
    </xf>
    <xf numFmtId="0" fontId="7" fillId="0" borderId="1" xfId="3" applyFont="1" applyFill="1" applyBorder="1" applyAlignment="1">
      <alignment horizontal="left" vertical="center"/>
    </xf>
    <xf numFmtId="0" fontId="11" fillId="2" borderId="1" xfId="2" applyFont="1" applyFill="1" applyBorder="1" applyAlignment="1">
      <alignment horizontal="left"/>
    </xf>
    <xf numFmtId="0" fontId="12" fillId="2" borderId="1" xfId="2" applyFont="1" applyFill="1" applyBorder="1"/>
    <xf numFmtId="0" fontId="12" fillId="2" borderId="1" xfId="2" applyFont="1" applyFill="1" applyBorder="1" applyAlignment="1">
      <alignment horizontal="center"/>
    </xf>
    <xf numFmtId="0" fontId="13" fillId="0" borderId="1" xfId="2" applyFont="1" applyFill="1" applyBorder="1" applyAlignment="1">
      <alignment horizontal="left"/>
    </xf>
    <xf numFmtId="0" fontId="14" fillId="0" borderId="2" xfId="2" applyFont="1" applyFill="1" applyBorder="1" applyAlignment="1">
      <alignment horizontal="center" vertical="center"/>
    </xf>
    <xf numFmtId="0" fontId="7" fillId="0" borderId="1" xfId="4" applyFont="1" applyFill="1" applyBorder="1"/>
    <xf numFmtId="0" fontId="7" fillId="0" borderId="2" xfId="4" applyFont="1" applyBorder="1" applyAlignment="1">
      <alignment horizontal="center"/>
    </xf>
    <xf numFmtId="0" fontId="7" fillId="0" borderId="1" xfId="3" applyFont="1" applyFill="1" applyBorder="1" applyAlignment="1">
      <alignment horizontal="left"/>
    </xf>
    <xf numFmtId="0" fontId="15" fillId="2" borderId="1" xfId="2" applyFont="1" applyFill="1" applyBorder="1"/>
    <xf numFmtId="0" fontId="15" fillId="2" borderId="1" xfId="2" applyFont="1" applyFill="1" applyBorder="1" applyAlignment="1">
      <alignment horizontal="center"/>
    </xf>
    <xf numFmtId="0" fontId="9" fillId="0" borderId="1" xfId="2" applyFont="1" applyFill="1" applyBorder="1"/>
    <xf numFmtId="0" fontId="7" fillId="0" borderId="1" xfId="2" applyFont="1" applyFill="1" applyBorder="1"/>
    <xf numFmtId="0" fontId="7" fillId="0" borderId="2" xfId="2" applyFont="1" applyFill="1" applyBorder="1" applyAlignment="1">
      <alignment horizontal="center"/>
    </xf>
    <xf numFmtId="0" fontId="7" fillId="3" borderId="2" xfId="2" applyFont="1" applyFill="1" applyBorder="1" applyAlignment="1">
      <alignment horizontal="center"/>
    </xf>
    <xf numFmtId="0" fontId="7" fillId="0" borderId="1" xfId="2" applyFont="1" applyFill="1" applyBorder="1" applyAlignment="1">
      <alignment horizontal="left"/>
    </xf>
    <xf numFmtId="0" fontId="7" fillId="0" borderId="2" xfId="3" applyFont="1" applyFill="1" applyBorder="1" applyAlignment="1">
      <alignment horizontal="center"/>
    </xf>
    <xf numFmtId="0" fontId="7" fillId="0" borderId="2" xfId="4" applyFont="1" applyFill="1" applyBorder="1" applyAlignment="1">
      <alignment horizontal="center"/>
    </xf>
    <xf numFmtId="49" fontId="7" fillId="0" borderId="2" xfId="2" applyNumberFormat="1" applyFont="1" applyFill="1" applyBorder="1" applyAlignment="1">
      <alignment horizontal="center"/>
    </xf>
    <xf numFmtId="0" fontId="11" fillId="2" borderId="1" xfId="2" applyFont="1" applyFill="1" applyBorder="1" applyAlignment="1">
      <alignment horizontal="center"/>
    </xf>
    <xf numFmtId="0" fontId="18" fillId="0" borderId="1" xfId="2" applyFont="1" applyFill="1" applyBorder="1" applyAlignment="1">
      <alignment horizontal="center" vertical="center"/>
    </xf>
    <xf numFmtId="0" fontId="18" fillId="0" borderId="1" xfId="2" applyFont="1" applyFill="1" applyBorder="1" applyAlignment="1">
      <alignment horizontal="center" vertical="center" wrapText="1"/>
    </xf>
    <xf numFmtId="0" fontId="18" fillId="0" borderId="2" xfId="2" applyFont="1" applyFill="1" applyBorder="1" applyAlignment="1">
      <alignment horizontal="center" vertical="center" wrapText="1"/>
    </xf>
    <xf numFmtId="0" fontId="17" fillId="5" borderId="2" xfId="2" applyFont="1" applyFill="1" applyBorder="1" applyAlignment="1">
      <alignment horizontal="center" vertical="center" wrapText="1"/>
    </xf>
    <xf numFmtId="3" fontId="5" fillId="2" borderId="4" xfId="1" applyNumberFormat="1" applyFont="1" applyFill="1" applyBorder="1" applyAlignment="1">
      <alignment horizontal="center" vertical="center"/>
    </xf>
    <xf numFmtId="3" fontId="16" fillId="4" borderId="6" xfId="0" applyNumberFormat="1" applyFont="1" applyFill="1" applyBorder="1" applyAlignment="1">
      <alignment horizontal="center" vertical="center"/>
    </xf>
    <xf numFmtId="3" fontId="8" fillId="3" borderId="1" xfId="1" applyNumberFormat="1" applyFont="1" applyFill="1" applyBorder="1" applyAlignment="1">
      <alignment horizontal="center" vertical="center"/>
    </xf>
    <xf numFmtId="3" fontId="5" fillId="2" borderId="0" xfId="1" applyNumberFormat="1" applyFont="1" applyFill="1" applyAlignment="1">
      <alignment horizontal="center" vertical="center"/>
    </xf>
    <xf numFmtId="3" fontId="8" fillId="3" borderId="1" xfId="1" applyNumberFormat="1" applyFont="1" applyFill="1" applyBorder="1" applyAlignment="1">
      <alignment horizontal="center"/>
    </xf>
    <xf numFmtId="3" fontId="19" fillId="0" borderId="6" xfId="0" applyNumberFormat="1" applyFont="1" applyBorder="1" applyAlignment="1">
      <alignment horizontal="center" vertical="top"/>
    </xf>
    <xf numFmtId="3" fontId="20" fillId="0" borderId="6" xfId="0" applyNumberFormat="1" applyFont="1" applyBorder="1" applyAlignment="1">
      <alignment horizontal="center" vertical="top"/>
    </xf>
    <xf numFmtId="3" fontId="19" fillId="6" borderId="7" xfId="0" applyNumberFormat="1" applyFont="1" applyFill="1" applyBorder="1" applyAlignment="1">
      <alignment horizontal="center" vertical="top"/>
    </xf>
    <xf numFmtId="3" fontId="20" fillId="0" borderId="7" xfId="0" applyNumberFormat="1" applyFont="1" applyBorder="1" applyAlignment="1">
      <alignment horizontal="center" vertical="top"/>
    </xf>
    <xf numFmtId="3" fontId="8" fillId="0" borderId="1" xfId="1" applyNumberFormat="1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/>
    </xf>
    <xf numFmtId="3" fontId="0" fillId="0" borderId="0" xfId="0" applyNumberFormat="1" applyAlignment="1">
      <alignment wrapText="1"/>
    </xf>
    <xf numFmtId="0" fontId="11" fillId="2" borderId="2" xfId="2" applyFont="1" applyFill="1" applyBorder="1" applyAlignment="1">
      <alignment horizontal="right"/>
    </xf>
    <xf numFmtId="0" fontId="11" fillId="2" borderId="5" xfId="2" applyFont="1" applyFill="1" applyBorder="1" applyAlignment="1">
      <alignment horizontal="right"/>
    </xf>
    <xf numFmtId="0" fontId="11" fillId="2" borderId="6" xfId="2" applyFont="1" applyFill="1" applyBorder="1" applyAlignment="1">
      <alignment horizontal="right"/>
    </xf>
  </cellXfs>
  <cellStyles count="6">
    <cellStyle name="Обычный" xfId="0" builtinId="0"/>
    <cellStyle name="Обычный 2" xfId="3" xr:uid="{00000000-0005-0000-0000-000001000000}"/>
    <cellStyle name="Обычный 2 2" xfId="5" xr:uid="{00000000-0005-0000-0000-000002000000}"/>
    <cellStyle name="Обычный 3" xfId="4" xr:uid="{00000000-0005-0000-0000-000003000000}"/>
    <cellStyle name="Обычный 4" xfId="2" xr:uid="{00000000-0005-0000-0000-000004000000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8"/>
  <sheetViews>
    <sheetView showGridLines="0" tabSelected="1" zoomScale="40" zoomScaleNormal="40" workbookViewId="0">
      <pane xSplit="5" ySplit="1" topLeftCell="F2" activePane="bottomRight" state="frozen"/>
      <selection pane="topRight" activeCell="F1" sqref="F1"/>
      <selection pane="bottomLeft" activeCell="A2" sqref="A2"/>
      <selection pane="bottomRight" activeCell="F32" sqref="F32"/>
    </sheetView>
  </sheetViews>
  <sheetFormatPr defaultRowHeight="15" x14ac:dyDescent="0.25"/>
  <cols>
    <col min="1" max="1" width="37.7109375" customWidth="1"/>
    <col min="2" max="2" width="36" customWidth="1"/>
    <col min="3" max="3" width="63.85546875" customWidth="1"/>
    <col min="4" max="4" width="34.140625" customWidth="1"/>
    <col min="5" max="5" width="30.7109375" customWidth="1"/>
    <col min="6" max="6" width="35.28515625" customWidth="1"/>
    <col min="7" max="7" width="34.5703125" customWidth="1"/>
  </cols>
  <sheetData>
    <row r="1" spans="1:7" s="1" customFormat="1" ht="73.5" customHeight="1" x14ac:dyDescent="0.35">
      <c r="A1" s="29" t="s">
        <v>0</v>
      </c>
      <c r="B1" s="30" t="s">
        <v>1</v>
      </c>
      <c r="C1" s="30" t="s">
        <v>2</v>
      </c>
      <c r="D1" s="30" t="s">
        <v>3</v>
      </c>
      <c r="E1" s="31" t="s">
        <v>4</v>
      </c>
      <c r="F1" s="32" t="s">
        <v>5</v>
      </c>
      <c r="G1" s="32" t="s">
        <v>6</v>
      </c>
    </row>
    <row r="2" spans="1:7" ht="31.5" customHeight="1" x14ac:dyDescent="0.5">
      <c r="A2" s="2" t="s">
        <v>7</v>
      </c>
      <c r="B2" s="3"/>
      <c r="C2" s="3"/>
      <c r="D2" s="3"/>
      <c r="E2" s="3"/>
      <c r="F2" s="33">
        <f t="shared" ref="F2:G2" si="0">SUM(F3:F7)</f>
        <v>1125</v>
      </c>
      <c r="G2" s="33">
        <f t="shared" si="0"/>
        <v>1750</v>
      </c>
    </row>
    <row r="3" spans="1:7" ht="26.25" x14ac:dyDescent="0.4">
      <c r="A3" s="4"/>
      <c r="B3" s="5" t="s">
        <v>8</v>
      </c>
      <c r="C3" s="5" t="s">
        <v>9</v>
      </c>
      <c r="D3" s="5" t="s">
        <v>10</v>
      </c>
      <c r="E3" s="6" t="s">
        <v>11</v>
      </c>
      <c r="F3" s="34">
        <v>400</v>
      </c>
      <c r="G3" s="34">
        <v>400</v>
      </c>
    </row>
    <row r="4" spans="1:7" ht="26.25" x14ac:dyDescent="0.4">
      <c r="A4" s="4"/>
      <c r="B4" s="5" t="s">
        <v>12</v>
      </c>
      <c r="C4" s="5" t="s">
        <v>13</v>
      </c>
      <c r="D4" s="5" t="s">
        <v>14</v>
      </c>
      <c r="E4" s="6" t="s">
        <v>15</v>
      </c>
      <c r="F4" s="35">
        <v>250</v>
      </c>
      <c r="G4" s="35">
        <v>250</v>
      </c>
    </row>
    <row r="5" spans="1:7" ht="26.25" x14ac:dyDescent="0.4">
      <c r="A5" s="4"/>
      <c r="B5" s="5" t="s">
        <v>16</v>
      </c>
      <c r="C5" s="5" t="s">
        <v>17</v>
      </c>
      <c r="D5" s="5" t="s">
        <v>18</v>
      </c>
      <c r="E5" s="7" t="s">
        <v>19</v>
      </c>
      <c r="F5" s="35">
        <v>150</v>
      </c>
      <c r="G5" s="35">
        <v>150</v>
      </c>
    </row>
    <row r="6" spans="1:7" ht="26.25" x14ac:dyDescent="0.4">
      <c r="A6" s="4"/>
      <c r="B6" s="5" t="s">
        <v>20</v>
      </c>
      <c r="C6" s="5" t="s">
        <v>21</v>
      </c>
      <c r="D6" s="5" t="s">
        <v>22</v>
      </c>
      <c r="E6" s="6" t="s">
        <v>23</v>
      </c>
      <c r="F6" s="35">
        <v>200</v>
      </c>
      <c r="G6" s="35">
        <v>700</v>
      </c>
    </row>
    <row r="7" spans="1:7" ht="26.25" x14ac:dyDescent="0.4">
      <c r="A7" s="8"/>
      <c r="B7" s="9" t="s">
        <v>24</v>
      </c>
      <c r="C7" s="5" t="s">
        <v>25</v>
      </c>
      <c r="D7" s="5" t="s">
        <v>26</v>
      </c>
      <c r="E7" s="7" t="s">
        <v>27</v>
      </c>
      <c r="F7" s="35">
        <v>125</v>
      </c>
      <c r="G7" s="35">
        <v>250</v>
      </c>
    </row>
    <row r="8" spans="1:7" ht="31.5" x14ac:dyDescent="0.5">
      <c r="A8" s="10" t="s">
        <v>28</v>
      </c>
      <c r="B8" s="11"/>
      <c r="C8" s="11"/>
      <c r="D8" s="11"/>
      <c r="E8" s="12"/>
      <c r="F8" s="36">
        <f t="shared" ref="F8:G8" si="1">SUM(F9:F12)</f>
        <v>500</v>
      </c>
      <c r="G8" s="36">
        <f t="shared" si="1"/>
        <v>450</v>
      </c>
    </row>
    <row r="9" spans="1:7" ht="26.25" x14ac:dyDescent="0.4">
      <c r="A9" s="13"/>
      <c r="B9" s="5" t="s">
        <v>29</v>
      </c>
      <c r="C9" s="5" t="s">
        <v>30</v>
      </c>
      <c r="D9" s="5" t="s">
        <v>31</v>
      </c>
      <c r="E9" s="14" t="s">
        <v>32</v>
      </c>
      <c r="F9" s="37">
        <v>150</v>
      </c>
      <c r="G9" s="37">
        <v>200</v>
      </c>
    </row>
    <row r="10" spans="1:7" ht="26.25" x14ac:dyDescent="0.4">
      <c r="A10" s="13"/>
      <c r="B10" s="5" t="s">
        <v>33</v>
      </c>
      <c r="C10" s="5" t="s">
        <v>34</v>
      </c>
      <c r="D10" s="5" t="s">
        <v>35</v>
      </c>
      <c r="E10" s="14" t="s">
        <v>36</v>
      </c>
      <c r="F10" s="37">
        <v>100</v>
      </c>
      <c r="G10" s="37">
        <v>150</v>
      </c>
    </row>
    <row r="11" spans="1:7" ht="26.25" x14ac:dyDescent="0.4">
      <c r="A11" s="8"/>
      <c r="B11" s="5" t="s">
        <v>37</v>
      </c>
      <c r="C11" s="5" t="s">
        <v>38</v>
      </c>
      <c r="D11" s="5" t="s">
        <v>39</v>
      </c>
      <c r="E11" s="16" t="s">
        <v>40</v>
      </c>
      <c r="F11" s="37">
        <v>150</v>
      </c>
      <c r="G11" s="37">
        <v>50</v>
      </c>
    </row>
    <row r="12" spans="1:7" ht="26.25" x14ac:dyDescent="0.4">
      <c r="A12" s="8"/>
      <c r="B12" s="5" t="s">
        <v>37</v>
      </c>
      <c r="C12" s="5" t="s">
        <v>41</v>
      </c>
      <c r="D12" s="5" t="s">
        <v>42</v>
      </c>
      <c r="E12" s="16" t="s">
        <v>43</v>
      </c>
      <c r="F12" s="37">
        <v>100</v>
      </c>
      <c r="G12" s="37">
        <v>50</v>
      </c>
    </row>
    <row r="13" spans="1:7" ht="31.5" x14ac:dyDescent="0.5">
      <c r="A13" s="10" t="s">
        <v>44</v>
      </c>
      <c r="B13" s="18"/>
      <c r="C13" s="18"/>
      <c r="D13" s="18"/>
      <c r="E13" s="19"/>
      <c r="F13" s="36">
        <f t="shared" ref="F13:G13" si="2">SUM(F14:F18)</f>
        <v>660</v>
      </c>
      <c r="G13" s="36">
        <f t="shared" si="2"/>
        <v>650</v>
      </c>
    </row>
    <row r="14" spans="1:7" ht="26.25" x14ac:dyDescent="0.4">
      <c r="A14" s="20"/>
      <c r="B14" s="5" t="s">
        <v>45</v>
      </c>
      <c r="C14" s="5" t="s">
        <v>46</v>
      </c>
      <c r="D14" s="5" t="s">
        <v>47</v>
      </c>
      <c r="E14" s="22" t="s">
        <v>48</v>
      </c>
      <c r="F14" s="37">
        <v>100</v>
      </c>
      <c r="G14" s="37">
        <v>100</v>
      </c>
    </row>
    <row r="15" spans="1:7" ht="26.25" x14ac:dyDescent="0.4">
      <c r="A15" s="20"/>
      <c r="B15" s="5" t="s">
        <v>49</v>
      </c>
      <c r="C15" s="5" t="s">
        <v>50</v>
      </c>
      <c r="D15" s="5" t="s">
        <v>51</v>
      </c>
      <c r="E15" s="23" t="s">
        <v>52</v>
      </c>
      <c r="F15" s="37">
        <v>400</v>
      </c>
      <c r="G15" s="37">
        <v>400</v>
      </c>
    </row>
    <row r="16" spans="1:7" ht="26.25" x14ac:dyDescent="0.4">
      <c r="A16" s="20"/>
      <c r="B16" s="5" t="s">
        <v>53</v>
      </c>
      <c r="C16" s="5" t="s">
        <v>54</v>
      </c>
      <c r="D16" s="5" t="s">
        <v>55</v>
      </c>
      <c r="E16" s="23" t="s">
        <v>56</v>
      </c>
      <c r="F16" s="37">
        <v>50</v>
      </c>
      <c r="G16" s="37">
        <v>50</v>
      </c>
    </row>
    <row r="17" spans="1:7" ht="26.25" x14ac:dyDescent="0.4">
      <c r="A17" s="20"/>
      <c r="B17" s="5" t="s">
        <v>57</v>
      </c>
      <c r="C17" s="5" t="s">
        <v>58</v>
      </c>
      <c r="D17" s="5" t="s">
        <v>59</v>
      </c>
      <c r="E17" s="22" t="s">
        <v>60</v>
      </c>
      <c r="F17" s="37">
        <v>50</v>
      </c>
      <c r="G17" s="37">
        <v>50</v>
      </c>
    </row>
    <row r="18" spans="1:7" ht="26.25" x14ac:dyDescent="0.4">
      <c r="A18" s="20"/>
      <c r="B18" s="5" t="s">
        <v>61</v>
      </c>
      <c r="C18" s="5" t="s">
        <v>62</v>
      </c>
      <c r="D18" s="5" t="s">
        <v>63</v>
      </c>
      <c r="E18" s="22" t="s">
        <v>64</v>
      </c>
      <c r="F18" s="37">
        <v>60</v>
      </c>
      <c r="G18" s="37">
        <v>50</v>
      </c>
    </row>
    <row r="19" spans="1:7" ht="31.5" x14ac:dyDescent="0.5">
      <c r="A19" s="10" t="s">
        <v>65</v>
      </c>
      <c r="B19" s="18"/>
      <c r="C19" s="18"/>
      <c r="D19" s="18"/>
      <c r="E19" s="19"/>
      <c r="F19" s="36">
        <f t="shared" ref="F19:G19" si="3">SUM(F20:F24)</f>
        <v>225</v>
      </c>
      <c r="G19" s="36">
        <f t="shared" si="3"/>
        <v>315</v>
      </c>
    </row>
    <row r="20" spans="1:7" ht="26.25" x14ac:dyDescent="0.4">
      <c r="A20" s="8"/>
      <c r="B20" s="21" t="s">
        <v>66</v>
      </c>
      <c r="C20" s="24" t="s">
        <v>67</v>
      </c>
      <c r="D20" s="21" t="s">
        <v>68</v>
      </c>
      <c r="E20" s="22" t="s">
        <v>69</v>
      </c>
      <c r="F20" s="39">
        <v>30</v>
      </c>
      <c r="G20" s="38">
        <v>50</v>
      </c>
    </row>
    <row r="21" spans="1:7" ht="26.25" x14ac:dyDescent="0.4">
      <c r="A21" s="8"/>
      <c r="B21" s="17" t="s">
        <v>70</v>
      </c>
      <c r="C21" s="24" t="s">
        <v>71</v>
      </c>
      <c r="D21" s="21" t="s">
        <v>72</v>
      </c>
      <c r="E21" s="25" t="s">
        <v>73</v>
      </c>
      <c r="F21" s="41">
        <v>50</v>
      </c>
      <c r="G21" s="40">
        <v>50</v>
      </c>
    </row>
    <row r="22" spans="1:7" ht="26.25" x14ac:dyDescent="0.4">
      <c r="A22" s="8"/>
      <c r="B22" s="17" t="s">
        <v>74</v>
      </c>
      <c r="C22" s="24" t="s">
        <v>75</v>
      </c>
      <c r="D22" s="21" t="s">
        <v>76</v>
      </c>
      <c r="E22" s="25" t="s">
        <v>77</v>
      </c>
      <c r="F22" s="41">
        <v>20</v>
      </c>
      <c r="G22" s="40">
        <v>50</v>
      </c>
    </row>
    <row r="23" spans="1:7" ht="26.25" x14ac:dyDescent="0.4">
      <c r="A23" s="8"/>
      <c r="B23" s="17" t="s">
        <v>78</v>
      </c>
      <c r="C23" s="15" t="s">
        <v>79</v>
      </c>
      <c r="D23" s="15" t="s">
        <v>80</v>
      </c>
      <c r="E23" s="26" t="s">
        <v>81</v>
      </c>
      <c r="F23" s="41">
        <v>50</v>
      </c>
      <c r="G23" s="40">
        <v>90</v>
      </c>
    </row>
    <row r="24" spans="1:7" ht="26.25" x14ac:dyDescent="0.4">
      <c r="A24" s="8"/>
      <c r="B24" s="17" t="s">
        <v>82</v>
      </c>
      <c r="C24" s="24" t="s">
        <v>83</v>
      </c>
      <c r="D24" s="21" t="s">
        <v>84</v>
      </c>
      <c r="E24" s="25" t="s">
        <v>85</v>
      </c>
      <c r="F24" s="41">
        <v>75</v>
      </c>
      <c r="G24" s="40">
        <v>75</v>
      </c>
    </row>
    <row r="25" spans="1:7" ht="31.5" x14ac:dyDescent="0.5">
      <c r="A25" s="10" t="s">
        <v>86</v>
      </c>
      <c r="B25" s="18"/>
      <c r="C25" s="18"/>
      <c r="D25" s="18"/>
      <c r="E25" s="19"/>
      <c r="F25" s="36">
        <f t="shared" ref="F25:G25" si="4">SUM(F26:F29)</f>
        <v>600</v>
      </c>
      <c r="G25" s="36">
        <f t="shared" si="4"/>
        <v>450</v>
      </c>
    </row>
    <row r="26" spans="1:7" ht="26.25" x14ac:dyDescent="0.4">
      <c r="A26" s="8"/>
      <c r="B26" s="21" t="s">
        <v>87</v>
      </c>
      <c r="C26" s="24" t="s">
        <v>88</v>
      </c>
      <c r="D26" s="21" t="s">
        <v>89</v>
      </c>
      <c r="E26" s="22" t="s">
        <v>90</v>
      </c>
      <c r="F26" s="42">
        <v>300</v>
      </c>
      <c r="G26" s="42">
        <v>300</v>
      </c>
    </row>
    <row r="27" spans="1:7" ht="26.25" x14ac:dyDescent="0.4">
      <c r="A27" s="8"/>
      <c r="B27" s="21" t="s">
        <v>91</v>
      </c>
      <c r="C27" s="24" t="s">
        <v>92</v>
      </c>
      <c r="D27" s="21" t="s">
        <v>93</v>
      </c>
      <c r="E27" s="22" t="s">
        <v>94</v>
      </c>
      <c r="F27" s="37">
        <v>50</v>
      </c>
      <c r="G27" s="37">
        <v>50</v>
      </c>
    </row>
    <row r="28" spans="1:7" ht="26.25" x14ac:dyDescent="0.4">
      <c r="A28" s="8"/>
      <c r="B28" s="24" t="s">
        <v>95</v>
      </c>
      <c r="C28" s="24" t="s">
        <v>96</v>
      </c>
      <c r="D28" s="24" t="s">
        <v>97</v>
      </c>
      <c r="E28" s="27" t="s">
        <v>98</v>
      </c>
      <c r="F28" s="37">
        <v>100</v>
      </c>
      <c r="G28" s="37">
        <v>50</v>
      </c>
    </row>
    <row r="29" spans="1:7" ht="24.75" customHeight="1" x14ac:dyDescent="0.4">
      <c r="A29" s="8"/>
      <c r="B29" s="24" t="s">
        <v>99</v>
      </c>
      <c r="C29" s="24" t="s">
        <v>100</v>
      </c>
      <c r="D29" s="24" t="s">
        <v>101</v>
      </c>
      <c r="E29" s="27" t="s">
        <v>102</v>
      </c>
      <c r="F29" s="37">
        <v>150</v>
      </c>
      <c r="G29" s="37">
        <v>50</v>
      </c>
    </row>
    <row r="30" spans="1:7" ht="31.5" x14ac:dyDescent="0.5">
      <c r="A30" s="10" t="s">
        <v>103</v>
      </c>
      <c r="B30" s="18"/>
      <c r="C30" s="18"/>
      <c r="D30" s="18"/>
      <c r="E30" s="19"/>
      <c r="F30" s="36">
        <f t="shared" ref="F30:G30" si="5">SUM(F31:F33)</f>
        <v>1100</v>
      </c>
      <c r="G30" s="36">
        <f t="shared" si="5"/>
        <v>2000</v>
      </c>
    </row>
    <row r="31" spans="1:7" ht="26.25" x14ac:dyDescent="0.4">
      <c r="A31" s="8"/>
      <c r="B31" s="21" t="s">
        <v>104</v>
      </c>
      <c r="C31" s="24" t="s">
        <v>105</v>
      </c>
      <c r="D31" s="21" t="s">
        <v>106</v>
      </c>
      <c r="E31" s="22" t="s">
        <v>107</v>
      </c>
      <c r="F31" s="37">
        <v>400</v>
      </c>
      <c r="G31" s="37">
        <v>800</v>
      </c>
    </row>
    <row r="32" spans="1:7" ht="26.25" x14ac:dyDescent="0.4">
      <c r="A32" s="8"/>
      <c r="B32" s="21" t="s">
        <v>108</v>
      </c>
      <c r="C32" s="24" t="s">
        <v>109</v>
      </c>
      <c r="D32" s="21" t="s">
        <v>110</v>
      </c>
      <c r="E32" s="22" t="s">
        <v>111</v>
      </c>
      <c r="F32" s="37">
        <v>200</v>
      </c>
      <c r="G32" s="37">
        <v>400</v>
      </c>
    </row>
    <row r="33" spans="1:7" ht="26.25" x14ac:dyDescent="0.4">
      <c r="A33" s="8"/>
      <c r="B33" s="21" t="s">
        <v>112</v>
      </c>
      <c r="C33" s="24" t="s">
        <v>113</v>
      </c>
      <c r="D33" s="21" t="s">
        <v>114</v>
      </c>
      <c r="E33" s="22" t="s">
        <v>115</v>
      </c>
      <c r="F33" s="37">
        <v>500</v>
      </c>
      <c r="G33" s="37">
        <v>800</v>
      </c>
    </row>
    <row r="34" spans="1:7" ht="31.5" x14ac:dyDescent="0.5">
      <c r="A34" s="28"/>
      <c r="B34" s="28"/>
      <c r="C34" s="45" t="s">
        <v>116</v>
      </c>
      <c r="D34" s="46"/>
      <c r="E34" s="47"/>
      <c r="F34" s="43">
        <f t="shared" ref="F34:G34" si="6">F30+F25+F19+F13+F8+F2</f>
        <v>4210</v>
      </c>
      <c r="G34" s="43">
        <f t="shared" si="6"/>
        <v>5615</v>
      </c>
    </row>
    <row r="47" spans="1:7" x14ac:dyDescent="0.25">
      <c r="F47" s="44"/>
      <c r="G47" s="44"/>
    </row>
    <row r="48" spans="1:7" x14ac:dyDescent="0.25">
      <c r="F48" s="44"/>
      <c r="G48" s="44"/>
    </row>
  </sheetData>
  <mergeCells count="1">
    <mergeCell ref="C34:E3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9100E4CBF43AA5F55C4CBCD79C80A05D1E41" ma:contentTypeVersion="2" ma:contentTypeDescription="Создание документа." ma:contentTypeScope="" ma:versionID="008795aa4fda6799aee6b9fac39ae86f">
  <xsd:schema xmlns:xsd="http://www.w3.org/2001/XMLSchema" xmlns:xs="http://www.w3.org/2001/XMLSchema" xmlns:p="http://schemas.microsoft.com/office/2006/metadata/properties" xmlns:ns2="3d131556-326c-4c59-a92e-24443ca2e36e" xmlns:ns3="f8bd5d2a-30b7-48c0-a1f3-d4603757dcd7" targetNamespace="http://schemas.microsoft.com/office/2006/metadata/properties" ma:root="true" ma:fieldsID="a57c98dc8c2a0db075bdfbb603f88175" ns2:_="" ns3:_="">
    <xsd:import namespace="3d131556-326c-4c59-a92e-24443ca2e36e"/>
    <xsd:import namespace="f8bd5d2a-30b7-48c0-a1f3-d4603757dcd7"/>
    <xsd:element name="properties">
      <xsd:complexType>
        <xsd:sequence>
          <xsd:element name="documentManagement">
            <xsd:complexType>
              <xsd:all>
                <xsd:element ref="ns2:DocTrix.Master" minOccurs="0"/>
                <xsd:element ref="ns3:_dlc_DocId" minOccurs="0"/>
                <xsd:element ref="ns3:_dlc_DocIdUrl" minOccurs="0"/>
                <xsd:element ref="ns3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131556-326c-4c59-a92e-24443ca2e36e" elementFormDefault="qualified">
    <xsd:import namespace="http://schemas.microsoft.com/office/2006/documentManagement/types"/>
    <xsd:import namespace="http://schemas.microsoft.com/office/infopath/2007/PartnerControls"/>
    <xsd:element name="DocTrix.Master" ma:index="8" nillable="true" ma:displayName="Основной элемент" ma:list="{5496ffaa-dbed-48ad-87c1-54010924959c}" ma:internalName="DocTrixMaster" ma:readOnly="false" ma:showField="Title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bd5d2a-30b7-48c0-a1f3-d4603757dcd7" elementFormDefault="qualified">
    <xsd:import namespace="http://schemas.microsoft.com/office/2006/documentManagement/types"/>
    <xsd:import namespace="http://schemas.microsoft.com/office/infopath/2007/PartnerControls"/>
    <xsd:element name="_dlc_DocId" ma:index="9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10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1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Trix.Master xmlns="3d131556-326c-4c59-a92e-24443ca2e36e">7391</DocTrix.Master>
    <_dlc_DocId xmlns="f8bd5d2a-30b7-48c0-a1f3-d4603757dcd7">5T4SREDWX52M-13-24277</_dlc_DocId>
    <_dlc_DocIdUrl xmlns="f8bd5d2a-30b7-48c0-a1f3-d4603757dcd7">
      <Url>http://wf.carlsberg.ua/sites/bp/bp001/_layouts/15/DocIdRedir.aspx?ID=5T4SREDWX52M-13-24277</Url>
      <Description>5T4SREDWX52M-13-24277</Description>
    </_dlc_DocIdUrl>
  </documentManagement>
</p:properties>
</file>

<file path=customXml/itemProps1.xml><?xml version="1.0" encoding="utf-8"?>
<ds:datastoreItem xmlns:ds="http://schemas.openxmlformats.org/officeDocument/2006/customXml" ds:itemID="{A489BBAA-6E66-4CBD-9847-C6CBF8E1E7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131556-326c-4c59-a92e-24443ca2e36e"/>
    <ds:schemaRef ds:uri="f8bd5d2a-30b7-48c0-a1f3-d4603757dc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5BF28F6-C371-46AD-8DA7-30FF64EFDEFB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4F73FC13-AD34-4A32-BE5A-D89F54DFEA46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E5CEBE27-A3EE-4CA0-AB3B-BDAEF33593C9}">
  <ds:schemaRefs>
    <ds:schemaRef ds:uri="http://schemas.microsoft.com/office/2006/metadata/properties"/>
    <ds:schemaRef ds:uri="http://schemas.microsoft.com/office/infopath/2007/PartnerControls"/>
    <ds:schemaRef ds:uri="3d131556-326c-4c59-a92e-24443ca2e36e"/>
    <ds:schemaRef ds:uri="f8bd5d2a-30b7-48c0-a1f3-d4603757dcd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2015-06-05T18:19:34Z</dcterms:created>
  <dcterms:modified xsi:type="dcterms:W3CDTF">2020-11-10T09:48:24Z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flowChangePath">
    <vt:lpwstr>7d695524-2732-4371-9b18-8bdf10b203f8,5;</vt:lpwstr>
  </property>
  <property fmtid="{D5CDD505-2E9C-101B-9397-08002B2CF9AE}" pid="3" name="ContentTypeId">
    <vt:lpwstr>0x01019100E4CBF43AA5F55C4CBCD79C80A05D1E41</vt:lpwstr>
  </property>
  <property fmtid="{D5CDD505-2E9C-101B-9397-08002B2CF9AE}" pid="4" name="TaxCatchAll">
    <vt:lpwstr>1;#Internal|7dc45b93-a046-4ff3-ae14-bc3e86b23e83</vt:lpwstr>
  </property>
  <property fmtid="{D5CDD505-2E9C-101B-9397-08002B2CF9AE}" pid="5" name="g3d252f8bb6a446392d7fbae9f20ca77">
    <vt:lpwstr>Internal|7dc45b93-a046-4ff3-ae14-bc3e86b23e83</vt:lpwstr>
  </property>
  <property fmtid="{D5CDD505-2E9C-101B-9397-08002B2CF9AE}" pid="6" name="Classification">
    <vt:lpwstr>1;#Internal|7dc45b93-a046-4ff3-ae14-bc3e86b23e83</vt:lpwstr>
  </property>
  <property fmtid="{D5CDD505-2E9C-101B-9397-08002B2CF9AE}" pid="7" name="Personal Data">
    <vt:bool>false</vt:bool>
  </property>
  <property fmtid="{D5CDD505-2E9C-101B-9397-08002B2CF9AE}" pid="8" name="g495c6ceaa09411c9cb3500051561ead">
    <vt:lpwstr/>
  </property>
  <property fmtid="{D5CDD505-2E9C-101B-9397-08002B2CF9AE}" pid="9" name="OtherParty">
    <vt:lpwstr/>
  </property>
  <property fmtid="{D5CDD505-2E9C-101B-9397-08002B2CF9AE}" pid="10" name="p00bec507ce3468280d01feea6306a5a">
    <vt:lpwstr/>
  </property>
  <property fmtid="{D5CDD505-2E9C-101B-9397-08002B2CF9AE}" pid="11" name="le6e63c9d2e64872aab0a73d5d11e2a6">
    <vt:lpwstr/>
  </property>
  <property fmtid="{D5CDD505-2E9C-101B-9397-08002B2CF9AE}" pid="12" name="j57207e2f41d49329a73939b6d2a0839">
    <vt:lpwstr/>
  </property>
  <property fmtid="{D5CDD505-2E9C-101B-9397-08002B2CF9AE}" pid="13" name="f7478c969a8641d5baa173d1d5521f31">
    <vt:lpwstr/>
  </property>
  <property fmtid="{D5CDD505-2E9C-101B-9397-08002B2CF9AE}" pid="14" name="Brand">
    <vt:lpwstr/>
  </property>
  <property fmtid="{D5CDD505-2E9C-101B-9397-08002B2CF9AE}" pid="15" name="Country">
    <vt:lpwstr/>
  </property>
  <property fmtid="{D5CDD505-2E9C-101B-9397-08002B2CF9AE}" pid="16" name="CarlsbergCompany">
    <vt:lpwstr/>
  </property>
  <property fmtid="{D5CDD505-2E9C-101B-9397-08002B2CF9AE}" pid="17" name="Carlsberg_x0020_Function">
    <vt:lpwstr/>
  </property>
  <property fmtid="{D5CDD505-2E9C-101B-9397-08002B2CF9AE}" pid="18" name="Carlsberg Function">
    <vt:lpwstr/>
  </property>
  <property fmtid="{D5CDD505-2E9C-101B-9397-08002B2CF9AE}" pid="19" name="_dlc_DocIdItemGuid">
    <vt:lpwstr>d750cf75-095e-4065-91b4-2407c0d83b1f</vt:lpwstr>
  </property>
</Properties>
</file>