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13_ncr:1_{915AB566-5724-4092-81F9-0E10ED06822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Штабелери_Lv" sheetId="10" r:id="rId1"/>
    <sheet name="Електричні візки_Zp_Kv_Lv" sheetId="11" r:id="rId2"/>
    <sheet name="Зведений_Zp_Kv_Lv" sheetId="12" r:id="rId3"/>
  </sheets>
  <definedNames>
    <definedName name="_xlnm.Print_Area" localSheetId="1">'Електричні візки_Zp_Kv_Lv'!$A$1:$B$84</definedName>
    <definedName name="_xlnm.Print_Area" localSheetId="0">Штабелери_Lv!$A$1:$B$74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4" i="10" l="1"/>
  <c r="B65" i="10" s="1"/>
  <c r="D18" i="12" l="1"/>
  <c r="B77" i="11"/>
  <c r="B78" i="11" s="1"/>
  <c r="D19" i="12" s="1"/>
  <c r="F19" i="12" s="1"/>
  <c r="B56" i="10"/>
  <c r="E7" i="12" s="1"/>
  <c r="F7" i="12" s="1"/>
  <c r="D20" i="12" l="1"/>
  <c r="F18" i="12"/>
  <c r="F20" i="12" s="1"/>
  <c r="B79" i="11"/>
  <c r="B66" i="10"/>
  <c r="F8" i="12"/>
  <c r="F11" i="12" s="1"/>
  <c r="G6" i="12"/>
  <c r="G7" i="12"/>
  <c r="G5" i="12"/>
  <c r="D7" i="12"/>
  <c r="B65" i="11"/>
  <c r="H7" i="12" s="1"/>
  <c r="I7" i="12" s="1"/>
  <c r="B63" i="11"/>
  <c r="B64" i="11" s="1"/>
  <c r="B61" i="11"/>
  <c r="B62" i="11" s="1"/>
  <c r="B60" i="11"/>
  <c r="B58" i="11"/>
  <c r="B66" i="11" l="1"/>
  <c r="B67" i="11"/>
  <c r="B68" i="11" s="1"/>
  <c r="H6" i="12"/>
  <c r="I6" i="12" s="1"/>
  <c r="H5" i="12"/>
  <c r="I5" i="12" s="1"/>
  <c r="E8" i="12"/>
  <c r="D11" i="12" s="1"/>
  <c r="G8" i="12"/>
  <c r="D8" i="12"/>
  <c r="I8" i="12" l="1"/>
  <c r="F12" i="12" s="1"/>
  <c r="F13" i="12" s="1"/>
  <c r="H8" i="12"/>
  <c r="D12" i="12" s="1"/>
  <c r="D13" i="12" s="1"/>
  <c r="B55" i="10"/>
  <c r="B57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5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Зеленые ячейки - формулы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15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Вказати фактичну комплектацію</t>
        </r>
      </text>
    </comment>
    <comment ref="B38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charset val="1"/>
          </rPr>
          <t xml:space="preserve">
Вказати гарантію виробника</t>
        </r>
      </text>
    </comment>
    <comment ref="B54" authorId="0" shapeId="0" xr:uid="{00000000-0006-0000-0100-000003000000}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Вкомплектувати роз'ємами, що відрізняються від використовуваного зараз типу, для кислотних АКБ</t>
        </r>
      </text>
    </comment>
  </commentList>
</comments>
</file>

<file path=xl/sharedStrings.xml><?xml version="1.0" encoding="utf-8"?>
<sst xmlns="http://schemas.openxmlformats.org/spreadsheetml/2006/main" count="239" uniqueCount="158">
  <si>
    <t>+</t>
  </si>
  <si>
    <t>ТЗ</t>
  </si>
  <si>
    <t>Стоимость; условия поставки, оплаты</t>
  </si>
  <si>
    <t>Доставка</t>
  </si>
  <si>
    <t>1х -2/2</t>
  </si>
  <si>
    <t>Вулкалан</t>
  </si>
  <si>
    <t>540-560</t>
  </si>
  <si>
    <t>20-30</t>
  </si>
  <si>
    <t>5.5-6.0/5.5-6.0</t>
  </si>
  <si>
    <t>10/20</t>
  </si>
  <si>
    <t>Бетон</t>
  </si>
  <si>
    <t>Тип АКБ</t>
  </si>
  <si>
    <t xml:space="preserve">1 шт </t>
  </si>
  <si>
    <t>Вертикальный</t>
  </si>
  <si>
    <t>1780-1850</t>
  </si>
  <si>
    <t>2100-2200</t>
  </si>
  <si>
    <t>1400-1500</t>
  </si>
  <si>
    <t>0.10-0.13/0.18-0.20</t>
  </si>
  <si>
    <t>0.40-0.45/0.35-0.40</t>
  </si>
  <si>
    <t>56-58 х 185-190 х 1150-1170</t>
  </si>
  <si>
    <t>Оплата по факту поставки</t>
  </si>
  <si>
    <t>UAH</t>
  </si>
  <si>
    <t>1</t>
  </si>
  <si>
    <t>1910-1930</t>
  </si>
  <si>
    <t>1440-1520</t>
  </si>
  <si>
    <t>0.03-0.04/0.04-0.05</t>
  </si>
  <si>
    <t>0.04-0.05/0.04</t>
  </si>
  <si>
    <t>Оплата по факту</t>
  </si>
  <si>
    <t>2</t>
  </si>
  <si>
    <t>Інформаційний лист-заявка постачальника для участі в тендері</t>
  </si>
  <si>
    <t>(назва організації постачальника)</t>
  </si>
  <si>
    <t>Параметри</t>
  </si>
  <si>
    <t>Швидкість підйому (з вантажем/без вантажа), м/с</t>
  </si>
  <si>
    <t>Швидкість опускання (з вантажем/без вантажа), м/с</t>
  </si>
  <si>
    <t>Робочий нахил (з вантажем / без вантажу),  %</t>
  </si>
  <si>
    <t>Електрична</t>
  </si>
  <si>
    <t>Робоча гальмівна система</t>
  </si>
  <si>
    <t>Управління тяговим електродвигуном</t>
  </si>
  <si>
    <t>Привід змінного струму</t>
  </si>
  <si>
    <t>Гарантія, місяців на: електричний візок, АКБ, ЗП</t>
  </si>
  <si>
    <t>Гарантія на електричний візок, мотогодин</t>
  </si>
  <si>
    <t>Гарантія на АКБ, циклів</t>
  </si>
  <si>
    <t>+/+/+</t>
  </si>
  <si>
    <t>Сервіс, представництво: Львіві/Київ/Запоріжжя)</t>
  </si>
  <si>
    <t>Кількість електричних візків, шт</t>
  </si>
  <si>
    <t>Львів</t>
  </si>
  <si>
    <t>Київ</t>
  </si>
  <si>
    <t>Запоріжжя</t>
  </si>
  <si>
    <t>Кількість зарядних пристроїв, шт</t>
  </si>
  <si>
    <t>Рік випуску</t>
  </si>
  <si>
    <t>Дата поставки, не пізніше</t>
  </si>
  <si>
    <t>повідковий</t>
  </si>
  <si>
    <t>Вантажопідйомність (номінальна, не менше), кг</t>
  </si>
  <si>
    <t>Робоча напруга, V</t>
  </si>
  <si>
    <t>Згідно специфікації виробника</t>
  </si>
  <si>
    <t>Ємність  АКБ, якою буде укомплектована техніка, Ah (вказати)</t>
  </si>
  <si>
    <t>Лічильник циклів зарядки на АКБ</t>
  </si>
  <si>
    <t>Так</t>
  </si>
  <si>
    <t>Тип завантаження АКБ</t>
  </si>
  <si>
    <t>Вертикальне</t>
  </si>
  <si>
    <t>Акумулятор в комплекті, так/ні</t>
  </si>
  <si>
    <t xml:space="preserve">Кількість коліс: (x=ведуче колесо) опорні ролики/вантажні ролики </t>
  </si>
  <si>
    <t>Покриття коліс</t>
  </si>
  <si>
    <t>Матеріал підлоги, на якому будуть експлуатуватися електричні візки</t>
  </si>
  <si>
    <t>Висота відриву піддона, мм (мін-макс)</t>
  </si>
  <si>
    <t>Відстань між зовнішніми сторонами вил</t>
  </si>
  <si>
    <t>Дорожній просвіт в середній точці між осями</t>
  </si>
  <si>
    <t>Мінімальна ширина робочого проходу при розвороті на 90 ° (Радіус розвороту Wa)</t>
  </si>
  <si>
    <t>Ширина проходу, піддон 800 х 1200 вздовж Ast</t>
  </si>
  <si>
    <t>Швидкість руху (з вантажем / без вантажу), км / год</t>
  </si>
  <si>
    <t>Тип роз'єму АКБ (не може бути MRC 80A)</t>
  </si>
  <si>
    <t>Вартість; умови поставки, оплати</t>
  </si>
  <si>
    <t>Ціна за одиницю електричного візка, грн без ПДВ</t>
  </si>
  <si>
    <t>Ціна за одиницю електричного візка, грн з ПДВ</t>
  </si>
  <si>
    <t>Ціна за одиницю імпульсного зарядного пристрою, грн без ПДВ</t>
  </si>
  <si>
    <t>Ціна за одиницю імпульсного зарядного пристрою, грн з ПДВ</t>
  </si>
  <si>
    <t>Загальна вартість поставки Запоріжжя, грн без ПДВ</t>
  </si>
  <si>
    <t>Загальна вартість поставки Запоріжжя, грн з ПДВ</t>
  </si>
  <si>
    <t>Загальна вартість поставки Львів, грн без ПДВ</t>
  </si>
  <si>
    <t>Загальна вартість поставки Львів, грн з ПДВ</t>
  </si>
  <si>
    <t>Загальна вартість поставки Київ, грн без ПДВ</t>
  </si>
  <si>
    <t>Загальна вартість поставки Київ, грн з ПДВ</t>
  </si>
  <si>
    <t>Загальна вартість поставки Львів, Київ, Запоріжжя, грн без ПДВ</t>
  </si>
  <si>
    <t>Загальна вартість поставки Львів, Київ, Запоріжжя, грн з ПДВ</t>
  </si>
  <si>
    <t>Валюта оплати</t>
  </si>
  <si>
    <t>Поставки на склад покупця</t>
  </si>
  <si>
    <t>Відтермінування платежу від дати поставки (не менше днів)</t>
  </si>
  <si>
    <t>За рахунок постачальника</t>
  </si>
  <si>
    <t>Вартість ТО на період гарантії</t>
  </si>
  <si>
    <t>Вартість одного ТО, грн без ПДВ</t>
  </si>
  <si>
    <t>Кількість ТО на період гарантії на 1 одиницю техніки</t>
  </si>
  <si>
    <t>Загальні витрати на період гарантії, грн без ПДВ на 1 одиницю техніки</t>
  </si>
  <si>
    <t>Всього затрати на період гарантії, грн без ПДВ</t>
  </si>
  <si>
    <t>Всього затрати на період гарантії, грн з ПДВ</t>
  </si>
  <si>
    <t>Підпис відповідальної особи:</t>
  </si>
  <si>
    <t>Підпис керівника підприємства постачальника:</t>
  </si>
  <si>
    <t>/Дата, ПІБ, посада/</t>
  </si>
  <si>
    <t>Висота підйому, не менш, мм</t>
  </si>
  <si>
    <t>Транспортна / будівельна висота не більше, мм</t>
  </si>
  <si>
    <t>Розмір вил</t>
  </si>
  <si>
    <t>Загальна довжина електроштабелеру, мм</t>
  </si>
  <si>
    <t>Дорожній просвіт в середній точці між вісями</t>
  </si>
  <si>
    <t>Ширина проходу, піддон 800 х 1200 уздовж Ast</t>
  </si>
  <si>
    <t>Мінімальна ширина робочого проходу при розвороті на 90 ° (Радіус розвороту Wa), не більше</t>
  </si>
  <si>
    <t>Гарантія на штабелер, місяців</t>
  </si>
  <si>
    <t>Гарантія на штабелер, мотогодин</t>
  </si>
  <si>
    <t>Сервіс (наявність сервісного інженера у Львові)</t>
  </si>
  <si>
    <t>Відповідна типу АКБ</t>
  </si>
  <si>
    <t>Ємність акумулятора, Аh (не менше 150 Ah) - вказати фактичну ємність</t>
  </si>
  <si>
    <t>Загальна вартість поставки Львів, грн. без урахування ПДВ</t>
  </si>
  <si>
    <t>Загальна вартість поставки Львів, грн. з урахуванням ПДВ</t>
  </si>
  <si>
    <t>Склад покупця</t>
  </si>
  <si>
    <t>Постачальником</t>
  </si>
  <si>
    <t>Валюта платежу</t>
  </si>
  <si>
    <t>Відтермінування платежу (не менше календарних днів)</t>
  </si>
  <si>
    <t>Вартість одного ТО, грн. без урахування ПДВ</t>
  </si>
  <si>
    <t>Загальні витрати на період гарантії, грн. без урахування ПДВ на 1 одиницю техніки</t>
  </si>
  <si>
    <t>Всього витрати на період гарантії, грн. без урахування ПДВ</t>
  </si>
  <si>
    <t>Всього витрати на період гарантії, грн. з урахуванням ПДВ</t>
  </si>
  <si>
    <t>Виробничий центр</t>
  </si>
  <si>
    <t>Усього</t>
  </si>
  <si>
    <t>Електричні штабелери</t>
  </si>
  <si>
    <t>Електричні візки</t>
  </si>
  <si>
    <t>Кількість</t>
  </si>
  <si>
    <t>Варість поставки, грн., без ПДВ</t>
  </si>
  <si>
    <t>Варість поставки, грн., з урахування ПДВ</t>
  </si>
  <si>
    <t>Тип техніки</t>
  </si>
  <si>
    <t>UAH, без урахування ПДВ</t>
  </si>
  <si>
    <t>UAH, з урахуванням ПДВ</t>
  </si>
  <si>
    <t>Витрати на ТО на період гарантії</t>
  </si>
  <si>
    <t>Швидкість підіймання (з вантажем/без вантажа), м/с</t>
  </si>
  <si>
    <t>Доставка: Львів, Київ, Запоріжжя</t>
  </si>
  <si>
    <t>Прошу Вас прийняти нашу заявку на участь у тендері з поставки електричних візків згідно вказаними в таблиці умовами.</t>
  </si>
  <si>
    <t>Комплектність поставки ЗУ - 1 шт., для 2-х візків для кожного виробничого центру, цикл зарядки літієвих АКБ</t>
  </si>
  <si>
    <t>Прошу Вас прийняти нашу заявку на участь у тендері з поставки електричних штабелерів згідно вказаними в таблиці умовами.</t>
  </si>
  <si>
    <t xml:space="preserve">Так (згідно розділу комплектності поставки) </t>
  </si>
  <si>
    <t>Тип зарядного пристрою: Імпульсний, зовнішній.  З функцією управління параметрами зарядного пристрою по CAN шині. Потужність не менше 0,5С. Вказати потужність зарядного пристрою, торгівельну марку</t>
  </si>
  <si>
    <t>Li-lon/Li-Fe</t>
  </si>
  <si>
    <t>Зумер руху назад</t>
  </si>
  <si>
    <t>Ліхтарі Blue Safety Light для руху вперед так й назад</t>
  </si>
  <si>
    <t>Звуковий сигнал</t>
  </si>
  <si>
    <r>
      <t xml:space="preserve">Виробник АКБ - сертифікований виробником електричного візка постачальник; конвеєрна комплектація на заводі виробника з системою активного балансування зарядку елементів АКБ (вказати виробника, країну походження). </t>
    </r>
    <r>
      <rPr>
        <b/>
        <sz val="10"/>
        <color rgb="FFFF0000"/>
        <rFont val="Tahoma"/>
        <family val="2"/>
        <charset val="204"/>
      </rPr>
      <t>Країни виробництва - країни ЄС.</t>
    </r>
  </si>
  <si>
    <t>Ємність акумулятора, Аh (не менше 200 Ah) - вказати фактичну ємність</t>
  </si>
  <si>
    <t>Кількість, шт</t>
  </si>
  <si>
    <t>Доступ до керування за допомогою магнітного ключа, або ПІН-коду</t>
  </si>
  <si>
    <t>Проблисковий маячок оранжевого кольору</t>
  </si>
  <si>
    <t>Світло відбиваюча стрічка на тильній стороні</t>
  </si>
  <si>
    <t>Яскраві кольори кузова електричного візка</t>
  </si>
  <si>
    <t>Яскраві кольори кузова штабелеру</t>
  </si>
  <si>
    <t>Електронний обмежувач швидкості, до зміни параметрів якого не буде мати доступу оператор штабелеру</t>
  </si>
  <si>
    <t>Обов'язкові засоби безпеки та комплектація сигнальними пристроями</t>
  </si>
  <si>
    <t>ширококолійний з майданчиком для оператора та висувною щоглою для захвату палету по стороні 1200 мм</t>
  </si>
  <si>
    <r>
      <t xml:space="preserve">Ціна за одиницю </t>
    </r>
    <r>
      <rPr>
        <b/>
        <sz val="9"/>
        <color rgb="FFFF0000"/>
        <rFont val="Tahoma"/>
        <family val="2"/>
        <charset val="204"/>
      </rPr>
      <t>(комплект: штабелер, АКБ, зарядний пристрій)</t>
    </r>
    <r>
      <rPr>
        <sz val="9"/>
        <color indexed="8"/>
        <rFont val="Tahoma"/>
        <family val="2"/>
        <charset val="204"/>
      </rPr>
      <t>, без урахування ПДВ</t>
    </r>
  </si>
  <si>
    <r>
      <t>Ціна за одиницю</t>
    </r>
    <r>
      <rPr>
        <b/>
        <sz val="9"/>
        <color rgb="FFFF0000"/>
        <rFont val="Tahoma"/>
        <family val="2"/>
        <charset val="204"/>
      </rPr>
      <t xml:space="preserve"> (комплект: штабелер, АКБ, зарядний пристрій)</t>
    </r>
    <r>
      <rPr>
        <sz val="9"/>
        <color indexed="8"/>
        <rFont val="Tahoma"/>
        <family val="2"/>
        <charset val="204"/>
      </rPr>
      <t>, з урахуванням ПДВ</t>
    </r>
  </si>
  <si>
    <t>Електричний візок. Країни походження торгівельних марок – країни ЄС. США, Японія. Вказати торгівельну марку, країну походження</t>
  </si>
  <si>
    <t>Електричний штабелер. Країни походження торгівельних марок – країни ЄС. США, Японія. Вказати торгівельну марку, країну походження</t>
  </si>
  <si>
    <t>Час зарядки АКБ до 50%, не більше годин</t>
  </si>
  <si>
    <t>Час зарядки АКБ до 100%, не більше годин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</si>
</sst>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₴_-;\-* #,##0.00_₴_-;_-* &quot;-&quot;??_₴_-;_-@_-"/>
    <numFmt numFmtId="165" formatCode="[$-F800]dddd\,\ mmmm\ dd\,\ yyyy"/>
    <numFmt numFmtId="166" formatCode="_-* #,##0_₴_-;\-* #,##0_₴_-;_-* &quot;-&quot;??_₴_-;_-@_-"/>
    <numFmt numFmtId="167" formatCode="dd\.mm\.yyyy;@"/>
  </numFmts>
  <fonts count="26" x14ac:knownFonts="1">
    <font>
      <sz val="11"/>
      <color theme="1"/>
      <name val="Calibri"/>
      <family val="2"/>
      <charset val="204"/>
      <scheme val="minor"/>
    </font>
    <font>
      <b/>
      <sz val="10"/>
      <color indexed="9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name val="Tahoma"/>
      <family val="2"/>
      <charset val="204"/>
    </font>
    <font>
      <b/>
      <sz val="10"/>
      <color rgb="FFFF0000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11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indexed="8"/>
      <name val="Tahoma"/>
      <family val="2"/>
      <charset val="204"/>
    </font>
    <font>
      <sz val="11"/>
      <color indexed="8"/>
      <name val="Tahoma"/>
      <family val="2"/>
      <charset val="204"/>
    </font>
    <font>
      <b/>
      <sz val="12"/>
      <color indexed="8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indexed="8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2"/>
      <color indexed="8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9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9"/>
      <color rgb="FFFF0000"/>
      <name val="Tahom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1" tint="0.499984740745262"/>
        <bgColor indexed="26"/>
      </patternFill>
    </fill>
    <fill>
      <patternFill patternType="solid">
        <fgColor rgb="FFFFFF99"/>
        <bgColor indexed="26"/>
      </patternFill>
    </fill>
    <fill>
      <patternFill patternType="solid">
        <fgColor rgb="FFA6F8B0"/>
        <bgColor indexed="26"/>
      </patternFill>
    </fill>
    <fill>
      <patternFill patternType="solid">
        <fgColor rgb="FFA6F8B0"/>
        <bgColor indexed="64"/>
      </patternFill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165" fontId="0" fillId="0" borderId="0"/>
    <xf numFmtId="164" fontId="7" fillId="0" borderId="0" applyFont="0" applyFill="0" applyBorder="0" applyAlignment="0" applyProtection="0"/>
  </cellStyleXfs>
  <cellXfs count="135">
    <xf numFmtId="165" fontId="0" fillId="0" borderId="0" xfId="0"/>
    <xf numFmtId="165" fontId="2" fillId="0" borderId="0" xfId="0" applyFont="1"/>
    <xf numFmtId="2" fontId="2" fillId="3" borderId="1" xfId="0" applyNumberFormat="1" applyFont="1" applyFill="1" applyBorder="1" applyAlignment="1">
      <alignment horizontal="left" vertical="center" wrapText="1"/>
    </xf>
    <xf numFmtId="1" fontId="2" fillId="4" borderId="3" xfId="0" applyNumberFormat="1" applyFont="1" applyFill="1" applyBorder="1" applyAlignment="1">
      <alignment horizontal="center" vertical="center" wrapText="1"/>
    </xf>
    <xf numFmtId="1" fontId="2" fillId="4" borderId="5" xfId="0" applyNumberFormat="1" applyFont="1" applyFill="1" applyBorder="1" applyAlignment="1">
      <alignment horizontal="center" vertical="center" wrapText="1"/>
    </xf>
    <xf numFmtId="165" fontId="2" fillId="4" borderId="5" xfId="0" applyNumberFormat="1" applyFont="1" applyFill="1" applyBorder="1" applyAlignment="1">
      <alignment horizontal="center" vertical="center" wrapText="1"/>
    </xf>
    <xf numFmtId="1" fontId="3" fillId="4" borderId="5" xfId="0" applyNumberFormat="1" applyFont="1" applyFill="1" applyBorder="1" applyAlignment="1">
      <alignment horizontal="center" vertical="center" wrapText="1"/>
    </xf>
    <xf numFmtId="1" fontId="4" fillId="4" borderId="5" xfId="0" applyNumberFormat="1" applyFont="1" applyFill="1" applyBorder="1" applyAlignment="1">
      <alignment horizontal="center" vertical="center" wrapText="1"/>
    </xf>
    <xf numFmtId="165" fontId="3" fillId="5" borderId="4" xfId="0" applyFont="1" applyFill="1" applyBorder="1" applyAlignment="1">
      <alignment horizontal="left" vertical="center" wrapText="1"/>
    </xf>
    <xf numFmtId="165" fontId="4" fillId="5" borderId="4" xfId="0" applyFont="1" applyFill="1" applyBorder="1" applyAlignment="1">
      <alignment horizontal="left" vertical="center" wrapText="1"/>
    </xf>
    <xf numFmtId="165" fontId="2" fillId="0" borderId="0" xfId="0" applyFont="1" applyAlignment="1">
      <alignment horizontal="center" vertical="center"/>
    </xf>
    <xf numFmtId="165" fontId="5" fillId="6" borderId="0" xfId="0" applyFont="1" applyFill="1" applyBorder="1" applyAlignment="1">
      <alignment horizontal="center" vertical="center" wrapText="1"/>
    </xf>
    <xf numFmtId="1" fontId="5" fillId="4" borderId="12" xfId="0" applyNumberFormat="1" applyFont="1" applyFill="1" applyBorder="1" applyAlignment="1">
      <alignment horizontal="center" vertical="center" wrapText="1"/>
    </xf>
    <xf numFmtId="165" fontId="8" fillId="3" borderId="2" xfId="0" applyFont="1" applyFill="1" applyBorder="1" applyAlignment="1">
      <alignment horizontal="left" wrapText="1"/>
    </xf>
    <xf numFmtId="165" fontId="2" fillId="3" borderId="4" xfId="0" applyFont="1" applyFill="1" applyBorder="1" applyAlignment="1">
      <alignment horizontal="left" wrapText="1"/>
    </xf>
    <xf numFmtId="165" fontId="5" fillId="4" borderId="10" xfId="0" applyFont="1" applyFill="1" applyBorder="1" applyAlignment="1">
      <alignment horizontal="center" vertical="center" wrapText="1"/>
    </xf>
    <xf numFmtId="165" fontId="6" fillId="3" borderId="0" xfId="0" applyFont="1" applyFill="1" applyBorder="1" applyAlignment="1">
      <alignment horizontal="left" wrapText="1"/>
    </xf>
    <xf numFmtId="165" fontId="8" fillId="3" borderId="4" xfId="0" applyFont="1" applyFill="1" applyBorder="1" applyAlignment="1">
      <alignment horizontal="left" wrapText="1"/>
    </xf>
    <xf numFmtId="1" fontId="5" fillId="4" borderId="10" xfId="0" applyNumberFormat="1" applyFont="1" applyFill="1" applyBorder="1" applyAlignment="1">
      <alignment horizontal="center" vertical="center" wrapText="1"/>
    </xf>
    <xf numFmtId="165" fontId="2" fillId="0" borderId="0" xfId="0" applyFont="1" applyAlignment="1">
      <alignment horizontal="center" vertical="top"/>
    </xf>
    <xf numFmtId="165" fontId="6" fillId="0" borderId="13" xfId="0" applyFont="1" applyBorder="1" applyAlignment="1">
      <alignment horizontal="center" vertical="center"/>
    </xf>
    <xf numFmtId="165" fontId="5" fillId="3" borderId="11" xfId="0" applyFont="1" applyFill="1" applyBorder="1" applyAlignment="1">
      <alignment horizontal="left" wrapText="1"/>
    </xf>
    <xf numFmtId="165" fontId="1" fillId="2" borderId="16" xfId="0" applyFont="1" applyFill="1" applyBorder="1" applyAlignment="1">
      <alignment horizontal="center"/>
    </xf>
    <xf numFmtId="165" fontId="1" fillId="2" borderId="14" xfId="0" applyFont="1" applyFill="1" applyBorder="1" applyAlignment="1">
      <alignment horizontal="center" vertical="center"/>
    </xf>
    <xf numFmtId="2" fontId="3" fillId="4" borderId="5" xfId="0" applyNumberFormat="1" applyFont="1" applyFill="1" applyBorder="1" applyAlignment="1">
      <alignment horizontal="center" vertical="center" wrapText="1"/>
    </xf>
    <xf numFmtId="165" fontId="3" fillId="5" borderId="6" xfId="0" applyFont="1" applyFill="1" applyBorder="1" applyAlignment="1">
      <alignment horizontal="left" vertical="center" wrapText="1"/>
    </xf>
    <xf numFmtId="165" fontId="2" fillId="6" borderId="15" xfId="0" applyFont="1" applyFill="1" applyBorder="1" applyAlignment="1">
      <alignment horizontal="center" vertical="center" wrapText="1"/>
    </xf>
    <xf numFmtId="165" fontId="5" fillId="3" borderId="16" xfId="0" applyFont="1" applyFill="1" applyBorder="1" applyAlignment="1">
      <alignment horizontal="left" wrapText="1"/>
    </xf>
    <xf numFmtId="165" fontId="12" fillId="5" borderId="4" xfId="0" applyFont="1" applyFill="1" applyBorder="1" applyAlignment="1">
      <alignment horizontal="left" vertical="center" wrapText="1"/>
    </xf>
    <xf numFmtId="2" fontId="5" fillId="4" borderId="5" xfId="0" applyNumberFormat="1" applyFont="1" applyFill="1" applyBorder="1" applyAlignment="1">
      <alignment horizontal="center" vertical="center" wrapText="1"/>
    </xf>
    <xf numFmtId="1" fontId="5" fillId="4" borderId="5" xfId="0" applyNumberFormat="1" applyFont="1" applyFill="1" applyBorder="1" applyAlignment="1">
      <alignment horizontal="center" vertical="center" wrapText="1"/>
    </xf>
    <xf numFmtId="165" fontId="2" fillId="0" borderId="0" xfId="0" applyFont="1" applyAlignment="1">
      <alignment vertical="center"/>
    </xf>
    <xf numFmtId="165" fontId="18" fillId="2" borderId="16" xfId="0" applyFont="1" applyFill="1" applyBorder="1" applyAlignment="1">
      <alignment horizontal="center" vertical="center"/>
    </xf>
    <xf numFmtId="165" fontId="18" fillId="2" borderId="14" xfId="0" applyFont="1" applyFill="1" applyBorder="1" applyAlignment="1">
      <alignment horizontal="center" vertical="center"/>
    </xf>
    <xf numFmtId="165" fontId="6" fillId="3" borderId="2" xfId="0" applyFont="1" applyFill="1" applyBorder="1" applyAlignment="1">
      <alignment horizontal="left" vertical="center" wrapText="1"/>
    </xf>
    <xf numFmtId="165" fontId="9" fillId="7" borderId="15" xfId="0" applyFont="1" applyFill="1" applyBorder="1" applyAlignment="1">
      <alignment horizontal="center" vertical="center" wrapText="1"/>
    </xf>
    <xf numFmtId="165" fontId="6" fillId="3" borderId="11" xfId="0" applyFont="1" applyFill="1" applyBorder="1" applyAlignment="1">
      <alignment horizontal="left" vertical="center" wrapText="1"/>
    </xf>
    <xf numFmtId="165" fontId="6" fillId="3" borderId="0" xfId="0" applyFont="1" applyFill="1" applyBorder="1" applyAlignment="1">
      <alignment horizontal="left" vertical="center" wrapText="1"/>
    </xf>
    <xf numFmtId="1" fontId="6" fillId="4" borderId="12" xfId="0" applyNumberFormat="1" applyFont="1" applyFill="1" applyBorder="1" applyAlignment="1">
      <alignment horizontal="center" vertical="center" wrapText="1"/>
    </xf>
    <xf numFmtId="165" fontId="6" fillId="6" borderId="0" xfId="0" applyFont="1" applyFill="1" applyBorder="1" applyAlignment="1">
      <alignment horizontal="center" vertical="center" wrapText="1"/>
    </xf>
    <xf numFmtId="165" fontId="9" fillId="3" borderId="11" xfId="0" applyFont="1" applyFill="1" applyBorder="1" applyAlignment="1">
      <alignment horizontal="left" vertical="center" wrapText="1"/>
    </xf>
    <xf numFmtId="165" fontId="9" fillId="3" borderId="18" xfId="0" applyFont="1" applyFill="1" applyBorder="1" applyAlignment="1">
      <alignment horizontal="left" vertical="center" wrapText="1"/>
    </xf>
    <xf numFmtId="165" fontId="6" fillId="4" borderId="19" xfId="0" applyFont="1" applyFill="1" applyBorder="1" applyAlignment="1">
      <alignment horizontal="center" vertical="center" wrapText="1"/>
    </xf>
    <xf numFmtId="165" fontId="9" fillId="3" borderId="4" xfId="0" applyFont="1" applyFill="1" applyBorder="1" applyAlignment="1">
      <alignment horizontal="left" vertical="center" wrapText="1"/>
    </xf>
    <xf numFmtId="165" fontId="6" fillId="4" borderId="10" xfId="0" applyFont="1" applyFill="1" applyBorder="1" applyAlignment="1">
      <alignment horizontal="center" vertical="center" wrapText="1"/>
    </xf>
    <xf numFmtId="1" fontId="6" fillId="4" borderId="10" xfId="0" applyNumberFormat="1" applyFont="1" applyFill="1" applyBorder="1" applyAlignment="1">
      <alignment horizontal="center" vertical="center" wrapText="1"/>
    </xf>
    <xf numFmtId="165" fontId="9" fillId="3" borderId="0" xfId="0" applyFont="1" applyFill="1" applyBorder="1" applyAlignment="1">
      <alignment horizontal="left" vertical="center" wrapText="1"/>
    </xf>
    <xf numFmtId="164" fontId="6" fillId="6" borderId="0" xfId="1" applyFont="1" applyFill="1" applyBorder="1" applyAlignment="1">
      <alignment horizontal="center" vertical="center" wrapText="1"/>
    </xf>
    <xf numFmtId="165" fontId="16" fillId="0" borderId="0" xfId="0" applyFont="1" applyAlignment="1">
      <alignment vertical="center"/>
    </xf>
    <xf numFmtId="165" fontId="10" fillId="0" borderId="13" xfId="0" applyFont="1" applyBorder="1" applyAlignment="1">
      <alignment horizontal="center" vertical="center"/>
    </xf>
    <xf numFmtId="165" fontId="16" fillId="0" borderId="0" xfId="0" applyFont="1" applyAlignment="1">
      <alignment horizontal="center" vertical="center"/>
    </xf>
    <xf numFmtId="1" fontId="2" fillId="4" borderId="8" xfId="0" applyNumberFormat="1" applyFont="1" applyFill="1" applyBorder="1" applyAlignment="1">
      <alignment horizontal="center" vertical="center" wrapText="1"/>
    </xf>
    <xf numFmtId="1" fontId="6" fillId="4" borderId="9" xfId="0" applyNumberFormat="1" applyFont="1" applyFill="1" applyBorder="1" applyAlignment="1">
      <alignment horizontal="center" vertical="center" wrapText="1"/>
    </xf>
    <xf numFmtId="165" fontId="6" fillId="3" borderId="4" xfId="0" applyFont="1" applyFill="1" applyBorder="1" applyAlignment="1">
      <alignment horizontal="left" vertical="center" wrapText="1"/>
    </xf>
    <xf numFmtId="1" fontId="6" fillId="6" borderId="12" xfId="0" applyNumberFormat="1" applyFont="1" applyFill="1" applyBorder="1" applyAlignment="1">
      <alignment horizontal="center" vertical="center" wrapText="1"/>
    </xf>
    <xf numFmtId="165" fontId="6" fillId="3" borderId="21" xfId="0" applyFont="1" applyFill="1" applyBorder="1" applyAlignment="1">
      <alignment horizontal="left" vertical="center" wrapText="1"/>
    </xf>
    <xf numFmtId="164" fontId="9" fillId="4" borderId="17" xfId="1" applyFont="1" applyFill="1" applyBorder="1" applyAlignment="1">
      <alignment horizontal="center" vertical="center" wrapText="1"/>
    </xf>
    <xf numFmtId="165" fontId="9" fillId="3" borderId="17" xfId="0" applyFont="1" applyFill="1" applyBorder="1" applyAlignment="1">
      <alignment horizontal="left" vertical="center" wrapText="1"/>
    </xf>
    <xf numFmtId="165" fontId="0" fillId="0" borderId="0" xfId="0" applyAlignment="1">
      <alignment horizontal="center" vertical="center" wrapText="1"/>
    </xf>
    <xf numFmtId="165" fontId="0" fillId="0" borderId="17" xfId="0" applyBorder="1" applyAlignment="1">
      <alignment horizontal="center" vertical="center" wrapText="1"/>
    </xf>
    <xf numFmtId="166" fontId="0" fillId="0" borderId="17" xfId="1" applyNumberFormat="1" applyFont="1" applyBorder="1" applyAlignment="1">
      <alignment horizontal="center" vertical="center" wrapText="1"/>
    </xf>
    <xf numFmtId="165" fontId="13" fillId="0" borderId="17" xfId="0" applyFont="1" applyBorder="1" applyAlignment="1">
      <alignment horizontal="center" vertical="center" wrapText="1"/>
    </xf>
    <xf numFmtId="166" fontId="13" fillId="0" borderId="17" xfId="1" applyNumberFormat="1" applyFont="1" applyBorder="1" applyAlignment="1">
      <alignment horizontal="center" vertical="center" wrapText="1"/>
    </xf>
    <xf numFmtId="165" fontId="0" fillId="0" borderId="17" xfId="0" applyBorder="1" applyAlignment="1">
      <alignment horizontal="left" vertical="center" wrapText="1"/>
    </xf>
    <xf numFmtId="164" fontId="0" fillId="0" borderId="17" xfId="1" applyFont="1" applyBorder="1" applyAlignment="1">
      <alignment horizontal="center" vertical="center" wrapText="1"/>
    </xf>
    <xf numFmtId="164" fontId="13" fillId="0" borderId="17" xfId="1" applyFont="1" applyBorder="1" applyAlignment="1">
      <alignment horizontal="center" vertical="center" wrapText="1"/>
    </xf>
    <xf numFmtId="164" fontId="13" fillId="0" borderId="17" xfId="1" applyNumberFormat="1" applyFont="1" applyBorder="1" applyAlignment="1">
      <alignment horizontal="center" vertical="center" wrapText="1"/>
    </xf>
    <xf numFmtId="165" fontId="13" fillId="0" borderId="0" xfId="0" applyFont="1" applyBorder="1" applyAlignment="1">
      <alignment horizontal="center" vertical="center" wrapText="1"/>
    </xf>
    <xf numFmtId="166" fontId="13" fillId="0" borderId="0" xfId="1" applyNumberFormat="1" applyFont="1" applyBorder="1" applyAlignment="1">
      <alignment horizontal="center" vertical="center" wrapText="1"/>
    </xf>
    <xf numFmtId="164" fontId="13" fillId="0" borderId="0" xfId="1" applyFont="1" applyBorder="1" applyAlignment="1">
      <alignment horizontal="center" vertical="center" wrapText="1"/>
    </xf>
    <xf numFmtId="164" fontId="13" fillId="0" borderId="0" xfId="1" applyNumberFormat="1" applyFont="1" applyBorder="1" applyAlignment="1">
      <alignment horizontal="center" vertical="center" wrapText="1"/>
    </xf>
    <xf numFmtId="165" fontId="2" fillId="0" borderId="0" xfId="0" applyFont="1" applyBorder="1"/>
    <xf numFmtId="164" fontId="2" fillId="0" borderId="0" xfId="1" applyFont="1" applyBorder="1" applyAlignment="1">
      <alignment horizontal="center" vertical="center"/>
    </xf>
    <xf numFmtId="165" fontId="2" fillId="3" borderId="20" xfId="0" applyFont="1" applyFill="1" applyBorder="1" applyAlignment="1">
      <alignment horizontal="left" wrapText="1"/>
    </xf>
    <xf numFmtId="1" fontId="5" fillId="4" borderId="22" xfId="0" applyNumberFormat="1" applyFont="1" applyFill="1" applyBorder="1" applyAlignment="1">
      <alignment horizontal="center" vertical="center" wrapText="1"/>
    </xf>
    <xf numFmtId="165" fontId="2" fillId="3" borderId="2" xfId="0" applyFont="1" applyFill="1" applyBorder="1" applyAlignment="1">
      <alignment horizontal="left" wrapText="1"/>
    </xf>
    <xf numFmtId="165" fontId="2" fillId="0" borderId="4" xfId="0" applyFont="1" applyBorder="1"/>
    <xf numFmtId="165" fontId="2" fillId="0" borderId="11" xfId="0" applyFont="1" applyBorder="1"/>
    <xf numFmtId="164" fontId="2" fillId="8" borderId="9" xfId="1" applyFont="1" applyFill="1" applyBorder="1" applyAlignment="1">
      <alignment horizontal="center" vertical="center" wrapText="1"/>
    </xf>
    <xf numFmtId="164" fontId="2" fillId="8" borderId="9" xfId="1" applyFont="1" applyFill="1" applyBorder="1" applyAlignment="1">
      <alignment vertical="center" wrapText="1"/>
    </xf>
    <xf numFmtId="166" fontId="2" fillId="8" borderId="10" xfId="1" applyNumberFormat="1" applyFont="1" applyFill="1" applyBorder="1" applyAlignment="1">
      <alignment vertical="center" wrapText="1"/>
    </xf>
    <xf numFmtId="164" fontId="2" fillId="9" borderId="10" xfId="1" applyFont="1" applyFill="1" applyBorder="1" applyAlignment="1">
      <alignment horizontal="center" vertical="center" wrapText="1"/>
    </xf>
    <xf numFmtId="164" fontId="2" fillId="9" borderId="10" xfId="1" applyFont="1" applyFill="1" applyBorder="1" applyAlignment="1">
      <alignment vertical="center" wrapText="1"/>
    </xf>
    <xf numFmtId="164" fontId="5" fillId="10" borderId="10" xfId="1" applyFont="1" applyFill="1" applyBorder="1" applyAlignment="1">
      <alignment vertical="center"/>
    </xf>
    <xf numFmtId="164" fontId="5" fillId="10" borderId="12" xfId="1" applyFont="1" applyFill="1" applyBorder="1" applyAlignment="1">
      <alignment vertical="center"/>
    </xf>
    <xf numFmtId="164" fontId="9" fillId="9" borderId="17" xfId="1" applyFont="1" applyFill="1" applyBorder="1" applyAlignment="1">
      <alignment horizontal="center" vertical="center" wrapText="1"/>
    </xf>
    <xf numFmtId="164" fontId="6" fillId="9" borderId="17" xfId="1" applyFont="1" applyFill="1" applyBorder="1" applyAlignment="1">
      <alignment horizontal="center" vertical="center" wrapText="1"/>
    </xf>
    <xf numFmtId="165" fontId="0" fillId="0" borderId="17" xfId="0" applyBorder="1" applyAlignment="1">
      <alignment horizontal="center" vertical="center" wrapText="1"/>
    </xf>
    <xf numFmtId="165" fontId="13" fillId="0" borderId="17" xfId="0" applyFont="1" applyBorder="1" applyAlignment="1">
      <alignment horizontal="center" vertical="center" wrapText="1"/>
    </xf>
    <xf numFmtId="167" fontId="2" fillId="4" borderId="5" xfId="0" applyNumberFormat="1" applyFont="1" applyFill="1" applyBorder="1" applyAlignment="1">
      <alignment horizontal="center" wrapText="1"/>
    </xf>
    <xf numFmtId="165" fontId="9" fillId="0" borderId="0" xfId="0" applyFont="1" applyAlignment="1">
      <alignment vertical="center"/>
    </xf>
    <xf numFmtId="166" fontId="0" fillId="11" borderId="17" xfId="1" applyNumberFormat="1" applyFont="1" applyFill="1" applyBorder="1" applyAlignment="1">
      <alignment horizontal="center" vertical="center" wrapText="1"/>
    </xf>
    <xf numFmtId="164" fontId="0" fillId="11" borderId="17" xfId="1" applyFont="1" applyFill="1" applyBorder="1" applyAlignment="1">
      <alignment horizontal="center" vertical="center" wrapText="1"/>
    </xf>
    <xf numFmtId="165" fontId="23" fillId="5" borderId="4" xfId="0" applyFont="1" applyFill="1" applyBorder="1" applyAlignment="1">
      <alignment horizontal="left" vertical="center" wrapText="1"/>
    </xf>
    <xf numFmtId="1" fontId="8" fillId="4" borderId="5" xfId="0" applyNumberFormat="1" applyFont="1" applyFill="1" applyBorder="1" applyAlignment="1">
      <alignment horizontal="center" vertical="center" wrapText="1"/>
    </xf>
    <xf numFmtId="165" fontId="8" fillId="4" borderId="5" xfId="0" applyNumberFormat="1" applyFont="1" applyFill="1" applyBorder="1" applyAlignment="1">
      <alignment horizontal="center" vertical="center" wrapText="1"/>
    </xf>
    <xf numFmtId="1" fontId="23" fillId="4" borderId="5" xfId="0" applyNumberFormat="1" applyFont="1" applyFill="1" applyBorder="1" applyAlignment="1">
      <alignment horizontal="center" vertical="center" wrapText="1"/>
    </xf>
    <xf numFmtId="2" fontId="23" fillId="4" borderId="5" xfId="0" applyNumberFormat="1" applyFont="1" applyFill="1" applyBorder="1" applyAlignment="1">
      <alignment horizontal="center" vertical="center" wrapText="1"/>
    </xf>
    <xf numFmtId="165" fontId="23" fillId="5" borderId="6" xfId="0" applyFont="1" applyFill="1" applyBorder="1" applyAlignment="1">
      <alignment horizontal="left" vertical="center" wrapText="1"/>
    </xf>
    <xf numFmtId="2" fontId="8" fillId="3" borderId="1" xfId="0" applyNumberFormat="1" applyFont="1" applyFill="1" applyBorder="1" applyAlignment="1">
      <alignment horizontal="left" vertical="center" wrapText="1"/>
    </xf>
    <xf numFmtId="2" fontId="8" fillId="3" borderId="7" xfId="0" applyNumberFormat="1" applyFont="1" applyFill="1" applyBorder="1" applyAlignment="1">
      <alignment horizontal="left" vertical="center" wrapText="1"/>
    </xf>
    <xf numFmtId="1" fontId="8" fillId="4" borderId="8" xfId="0" applyNumberFormat="1" applyFont="1" applyFill="1" applyBorder="1" applyAlignment="1">
      <alignment horizontal="center" vertical="center" wrapText="1"/>
    </xf>
    <xf numFmtId="165" fontId="3" fillId="5" borderId="2" xfId="0" applyFont="1" applyFill="1" applyBorder="1" applyAlignment="1">
      <alignment horizontal="left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165" fontId="24" fillId="5" borderId="4" xfId="0" applyFont="1" applyFill="1" applyBorder="1" applyAlignment="1">
      <alignment horizontal="left" vertical="center" wrapText="1"/>
    </xf>
    <xf numFmtId="1" fontId="2" fillId="4" borderId="10" xfId="0" applyNumberFormat="1" applyFont="1" applyFill="1" applyBorder="1" applyAlignment="1">
      <alignment horizontal="center" vertical="center" wrapText="1"/>
    </xf>
    <xf numFmtId="165" fontId="24" fillId="5" borderId="11" xfId="0" applyFont="1" applyFill="1" applyBorder="1" applyAlignment="1">
      <alignment horizontal="left" vertical="center" wrapText="1"/>
    </xf>
    <xf numFmtId="1" fontId="2" fillId="4" borderId="12" xfId="0" applyNumberFormat="1" applyFont="1" applyFill="1" applyBorder="1" applyAlignment="1">
      <alignment horizontal="center" vertical="center" wrapText="1"/>
    </xf>
    <xf numFmtId="165" fontId="24" fillId="5" borderId="2" xfId="0" applyFont="1" applyFill="1" applyBorder="1" applyAlignment="1">
      <alignment horizontal="left" vertical="center" wrapText="1"/>
    </xf>
    <xf numFmtId="1" fontId="2" fillId="4" borderId="9" xfId="0" applyNumberFormat="1" applyFont="1" applyFill="1" applyBorder="1" applyAlignment="1">
      <alignment horizontal="center" vertical="center" wrapText="1"/>
    </xf>
    <xf numFmtId="165" fontId="24" fillId="5" borderId="20" xfId="0" applyFont="1" applyFill="1" applyBorder="1" applyAlignment="1">
      <alignment horizontal="left" vertical="center" wrapText="1"/>
    </xf>
    <xf numFmtId="165" fontId="24" fillId="5" borderId="18" xfId="0" applyFont="1" applyFill="1" applyBorder="1" applyAlignment="1">
      <alignment horizontal="left" vertical="center" wrapText="1"/>
    </xf>
    <xf numFmtId="1" fontId="2" fillId="4" borderId="19" xfId="0" applyNumberFormat="1" applyFont="1" applyFill="1" applyBorder="1" applyAlignment="1">
      <alignment horizontal="center" vertical="center" wrapText="1"/>
    </xf>
    <xf numFmtId="165" fontId="8" fillId="3" borderId="23" xfId="0" applyFont="1" applyFill="1" applyBorder="1" applyAlignment="1">
      <alignment horizontal="left" wrapText="1"/>
    </xf>
    <xf numFmtId="165" fontId="8" fillId="4" borderId="24" xfId="0" applyFont="1" applyFill="1" applyBorder="1" applyAlignment="1">
      <alignment horizontal="center" wrapText="1"/>
    </xf>
    <xf numFmtId="165" fontId="2" fillId="3" borderId="6" xfId="0" applyFont="1" applyFill="1" applyBorder="1" applyAlignment="1">
      <alignment horizontal="left" vertical="center" wrapText="1"/>
    </xf>
    <xf numFmtId="49" fontId="2" fillId="4" borderId="25" xfId="0" applyNumberFormat="1" applyFont="1" applyFill="1" applyBorder="1" applyAlignment="1">
      <alignment horizontal="center" vertical="center" wrapText="1"/>
    </xf>
    <xf numFmtId="2" fontId="4" fillId="4" borderId="5" xfId="0" applyNumberFormat="1" applyFont="1" applyFill="1" applyBorder="1" applyAlignment="1">
      <alignment horizontal="center" vertical="center" wrapText="1"/>
    </xf>
    <xf numFmtId="165" fontId="3" fillId="5" borderId="20" xfId="0" applyFont="1" applyFill="1" applyBorder="1" applyAlignment="1">
      <alignment horizontal="left" vertical="center" wrapText="1"/>
    </xf>
    <xf numFmtId="165" fontId="2" fillId="3" borderId="23" xfId="0" applyFont="1" applyFill="1" applyBorder="1" applyAlignment="1">
      <alignment horizontal="left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  <xf numFmtId="165" fontId="14" fillId="0" borderId="0" xfId="0" applyFont="1" applyAlignment="1">
      <alignment horizontal="center" vertical="center" wrapText="1"/>
    </xf>
    <xf numFmtId="165" fontId="15" fillId="0" borderId="0" xfId="0" applyFont="1" applyAlignment="1">
      <alignment horizontal="center" vertical="center" wrapText="1"/>
    </xf>
    <xf numFmtId="165" fontId="9" fillId="0" borderId="13" xfId="0" applyFont="1" applyBorder="1" applyAlignment="1">
      <alignment horizontal="center" vertical="center" wrapText="1"/>
    </xf>
    <xf numFmtId="165" fontId="0" fillId="0" borderId="13" xfId="0" applyFont="1" applyBorder="1" applyAlignment="1">
      <alignment horizontal="center" vertical="center" wrapText="1"/>
    </xf>
    <xf numFmtId="165" fontId="8" fillId="0" borderId="0" xfId="0" applyFont="1" applyBorder="1" applyAlignment="1">
      <alignment horizontal="center" vertical="center" wrapText="1"/>
    </xf>
    <xf numFmtId="165" fontId="11" fillId="0" borderId="0" xfId="0" applyFont="1" applyBorder="1" applyAlignment="1">
      <alignment horizontal="center" vertical="center" wrapText="1"/>
    </xf>
    <xf numFmtId="165" fontId="16" fillId="0" borderId="0" xfId="0" applyFont="1" applyAlignment="1">
      <alignment horizontal="center" vertical="center" wrapText="1"/>
    </xf>
    <xf numFmtId="165" fontId="17" fillId="0" borderId="0" xfId="0" applyFont="1" applyAlignment="1">
      <alignment horizontal="center" vertical="center" wrapText="1"/>
    </xf>
    <xf numFmtId="165" fontId="4" fillId="5" borderId="6" xfId="0" applyFont="1" applyFill="1" applyBorder="1" applyAlignment="1">
      <alignment horizontal="center" vertical="center" wrapText="1"/>
    </xf>
    <xf numFmtId="165" fontId="13" fillId="0" borderId="0" xfId="0" applyFont="1" applyAlignment="1">
      <alignment horizontal="center" vertical="center" wrapText="1"/>
    </xf>
    <xf numFmtId="164" fontId="0" fillId="0" borderId="17" xfId="1" applyFont="1" applyBorder="1" applyAlignment="1">
      <alignment horizontal="center" vertical="center" wrapText="1"/>
    </xf>
    <xf numFmtId="165" fontId="0" fillId="0" borderId="17" xfId="0" applyBorder="1" applyAlignment="1">
      <alignment horizontal="center" vertical="center" wrapText="1"/>
    </xf>
    <xf numFmtId="164" fontId="13" fillId="0" borderId="17" xfId="1" applyFont="1" applyBorder="1" applyAlignment="1">
      <alignment horizontal="center" vertical="center" wrapText="1"/>
    </xf>
    <xf numFmtId="165" fontId="13" fillId="0" borderId="17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A6F8B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73"/>
  <sheetViews>
    <sheetView tabSelected="1" zoomScale="90" zoomScaleNormal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23" sqref="A23"/>
    </sheetView>
  </sheetViews>
  <sheetFormatPr defaultRowHeight="12.75" x14ac:dyDescent="0.2"/>
  <cols>
    <col min="1" max="1" width="114.28515625" style="1" customWidth="1"/>
    <col min="2" max="2" width="39.28515625" style="10" customWidth="1"/>
    <col min="3" max="3" width="59.7109375" style="1" customWidth="1"/>
    <col min="4" max="16384" width="9.140625" style="1"/>
  </cols>
  <sheetData>
    <row r="1" spans="1:2" ht="18.75" x14ac:dyDescent="0.2">
      <c r="A1" s="121" t="s">
        <v>29</v>
      </c>
      <c r="B1" s="122"/>
    </row>
    <row r="2" spans="1:2" ht="15" x14ac:dyDescent="0.2">
      <c r="A2" s="123"/>
      <c r="B2" s="124"/>
    </row>
    <row r="3" spans="1:2" x14ac:dyDescent="0.2">
      <c r="A3" s="125" t="s">
        <v>30</v>
      </c>
      <c r="B3" s="126"/>
    </row>
    <row r="4" spans="1:2" ht="43.5" customHeight="1" thickBot="1" x14ac:dyDescent="0.25">
      <c r="A4" s="127" t="s">
        <v>134</v>
      </c>
      <c r="B4" s="128"/>
    </row>
    <row r="5" spans="1:2" ht="13.5" thickBot="1" x14ac:dyDescent="0.25">
      <c r="A5" s="22" t="s">
        <v>1</v>
      </c>
      <c r="B5" s="23" t="s">
        <v>31</v>
      </c>
    </row>
    <row r="6" spans="1:2" ht="19.5" customHeight="1" x14ac:dyDescent="0.2">
      <c r="A6" s="8" t="s">
        <v>49</v>
      </c>
      <c r="B6" s="3">
        <v>2021</v>
      </c>
    </row>
    <row r="7" spans="1:2" x14ac:dyDescent="0.2">
      <c r="A7" s="8" t="s">
        <v>50</v>
      </c>
      <c r="B7" s="89">
        <v>44313</v>
      </c>
    </row>
    <row r="8" spans="1:2" ht="42" customHeight="1" x14ac:dyDescent="0.2">
      <c r="A8" s="9" t="s">
        <v>155</v>
      </c>
      <c r="B8" s="117" t="s">
        <v>151</v>
      </c>
    </row>
    <row r="9" spans="1:2" x14ac:dyDescent="0.2">
      <c r="A9" s="8" t="s">
        <v>52</v>
      </c>
      <c r="B9" s="4">
        <v>1200</v>
      </c>
    </row>
    <row r="10" spans="1:2" x14ac:dyDescent="0.2">
      <c r="A10" s="8" t="s">
        <v>142</v>
      </c>
      <c r="B10" s="4"/>
    </row>
    <row r="11" spans="1:2" x14ac:dyDescent="0.2">
      <c r="A11" s="8" t="s">
        <v>53</v>
      </c>
      <c r="B11" s="4" t="s">
        <v>107</v>
      </c>
    </row>
    <row r="12" spans="1:2" x14ac:dyDescent="0.2">
      <c r="A12" s="8" t="s">
        <v>11</v>
      </c>
      <c r="B12" s="30" t="s">
        <v>137</v>
      </c>
    </row>
    <row r="13" spans="1:2" x14ac:dyDescent="0.2">
      <c r="A13" s="8" t="s">
        <v>55</v>
      </c>
      <c r="B13" s="30"/>
    </row>
    <row r="14" spans="1:2" ht="38.25" x14ac:dyDescent="0.2">
      <c r="A14" s="28" t="s">
        <v>141</v>
      </c>
      <c r="B14" s="7"/>
    </row>
    <row r="15" spans="1:2" x14ac:dyDescent="0.2">
      <c r="A15" s="9" t="s">
        <v>56</v>
      </c>
      <c r="B15" s="7" t="s">
        <v>57</v>
      </c>
    </row>
    <row r="16" spans="1:2" x14ac:dyDescent="0.2">
      <c r="A16" s="8" t="s">
        <v>58</v>
      </c>
      <c r="B16" s="4" t="s">
        <v>13</v>
      </c>
    </row>
    <row r="17" spans="1:2" x14ac:dyDescent="0.2">
      <c r="A17" s="8" t="s">
        <v>60</v>
      </c>
      <c r="B17" s="4" t="s">
        <v>12</v>
      </c>
    </row>
    <row r="18" spans="1:2" ht="25.5" x14ac:dyDescent="0.2">
      <c r="A18" s="9" t="s">
        <v>136</v>
      </c>
      <c r="B18" s="94"/>
    </row>
    <row r="19" spans="1:2" ht="14.25" customHeight="1" x14ac:dyDescent="0.2">
      <c r="A19" s="8" t="s">
        <v>156</v>
      </c>
      <c r="B19" s="103" t="s">
        <v>22</v>
      </c>
    </row>
    <row r="20" spans="1:2" ht="14.25" customHeight="1" x14ac:dyDescent="0.2">
      <c r="A20" s="8" t="s">
        <v>157</v>
      </c>
      <c r="B20" s="103" t="s">
        <v>28</v>
      </c>
    </row>
    <row r="21" spans="1:2" ht="14.25" customHeight="1" x14ac:dyDescent="0.2">
      <c r="A21" s="93" t="s">
        <v>61</v>
      </c>
      <c r="B21" s="94" t="s">
        <v>4</v>
      </c>
    </row>
    <row r="22" spans="1:2" ht="14.25" customHeight="1" x14ac:dyDescent="0.2">
      <c r="A22" s="93" t="s">
        <v>62</v>
      </c>
      <c r="B22" s="94" t="s">
        <v>5</v>
      </c>
    </row>
    <row r="23" spans="1:2" ht="14.25" customHeight="1" x14ac:dyDescent="0.2">
      <c r="A23" s="93" t="s">
        <v>63</v>
      </c>
      <c r="B23" s="95" t="s">
        <v>10</v>
      </c>
    </row>
    <row r="24" spans="1:2" ht="14.25" customHeight="1" x14ac:dyDescent="0.2">
      <c r="A24" s="93" t="s">
        <v>97</v>
      </c>
      <c r="B24" s="94">
        <v>4000</v>
      </c>
    </row>
    <row r="25" spans="1:2" ht="14.25" customHeight="1" x14ac:dyDescent="0.2">
      <c r="A25" s="93" t="s">
        <v>98</v>
      </c>
      <c r="B25" s="94">
        <v>2300</v>
      </c>
    </row>
    <row r="26" spans="1:2" ht="14.25" customHeight="1" x14ac:dyDescent="0.2">
      <c r="A26" s="93" t="s">
        <v>99</v>
      </c>
      <c r="B26" s="94" t="s">
        <v>19</v>
      </c>
    </row>
    <row r="27" spans="1:2" ht="14.25" customHeight="1" x14ac:dyDescent="0.2">
      <c r="A27" s="93" t="s">
        <v>65</v>
      </c>
      <c r="B27" s="96" t="s">
        <v>6</v>
      </c>
    </row>
    <row r="28" spans="1:2" ht="14.25" customHeight="1" x14ac:dyDescent="0.2">
      <c r="A28" s="93" t="s">
        <v>100</v>
      </c>
      <c r="B28" s="96" t="s">
        <v>14</v>
      </c>
    </row>
    <row r="29" spans="1:2" ht="14.25" customHeight="1" x14ac:dyDescent="0.2">
      <c r="A29" s="93" t="s">
        <v>101</v>
      </c>
      <c r="B29" s="96" t="s">
        <v>7</v>
      </c>
    </row>
    <row r="30" spans="1:2" ht="14.25" customHeight="1" x14ac:dyDescent="0.2">
      <c r="A30" s="93" t="s">
        <v>102</v>
      </c>
      <c r="B30" s="96" t="s">
        <v>15</v>
      </c>
    </row>
    <row r="31" spans="1:2" x14ac:dyDescent="0.2">
      <c r="A31" s="93" t="s">
        <v>103</v>
      </c>
      <c r="B31" s="96" t="s">
        <v>16</v>
      </c>
    </row>
    <row r="32" spans="1:2" ht="14.25" customHeight="1" x14ac:dyDescent="0.2">
      <c r="A32" s="93" t="s">
        <v>69</v>
      </c>
      <c r="B32" s="96" t="s">
        <v>8</v>
      </c>
    </row>
    <row r="33" spans="1:2" ht="14.25" customHeight="1" x14ac:dyDescent="0.2">
      <c r="A33" s="93" t="s">
        <v>130</v>
      </c>
      <c r="B33" s="96" t="s">
        <v>17</v>
      </c>
    </row>
    <row r="34" spans="1:2" ht="14.25" customHeight="1" x14ac:dyDescent="0.2">
      <c r="A34" s="93" t="s">
        <v>33</v>
      </c>
      <c r="B34" s="96" t="s">
        <v>18</v>
      </c>
    </row>
    <row r="35" spans="1:2" ht="14.25" customHeight="1" x14ac:dyDescent="0.2">
      <c r="A35" s="93" t="s">
        <v>34</v>
      </c>
      <c r="B35" s="97" t="s">
        <v>9</v>
      </c>
    </row>
    <row r="36" spans="1:2" ht="14.25" customHeight="1" x14ac:dyDescent="0.2">
      <c r="A36" s="93" t="s">
        <v>36</v>
      </c>
      <c r="B36" s="96" t="s">
        <v>35</v>
      </c>
    </row>
    <row r="37" spans="1:2" ht="14.25" customHeight="1" x14ac:dyDescent="0.2">
      <c r="A37" s="98" t="s">
        <v>37</v>
      </c>
      <c r="B37" s="96" t="s">
        <v>38</v>
      </c>
    </row>
    <row r="38" spans="1:2" ht="14.25" customHeight="1" x14ac:dyDescent="0.2">
      <c r="A38" s="99" t="s">
        <v>104</v>
      </c>
      <c r="B38" s="94">
        <v>24</v>
      </c>
    </row>
    <row r="39" spans="1:2" ht="14.25" customHeight="1" x14ac:dyDescent="0.2">
      <c r="A39" s="99" t="s">
        <v>105</v>
      </c>
      <c r="B39" s="94">
        <v>2000</v>
      </c>
    </row>
    <row r="40" spans="1:2" ht="21.75" customHeight="1" x14ac:dyDescent="0.2">
      <c r="A40" s="100" t="s">
        <v>41</v>
      </c>
      <c r="B40" s="101">
        <v>5000</v>
      </c>
    </row>
    <row r="41" spans="1:2" ht="15" customHeight="1" thickBot="1" x14ac:dyDescent="0.25">
      <c r="A41" s="113" t="s">
        <v>106</v>
      </c>
      <c r="B41" s="114" t="s">
        <v>0</v>
      </c>
    </row>
    <row r="42" spans="1:2" ht="15" customHeight="1" thickBot="1" x14ac:dyDescent="0.25">
      <c r="A42" s="129" t="s">
        <v>150</v>
      </c>
      <c r="B42" s="130"/>
    </row>
    <row r="43" spans="1:2" ht="15" customHeight="1" x14ac:dyDescent="0.2">
      <c r="A43" s="108" t="s">
        <v>144</v>
      </c>
      <c r="B43" s="109" t="s">
        <v>57</v>
      </c>
    </row>
    <row r="44" spans="1:2" ht="15" customHeight="1" x14ac:dyDescent="0.2">
      <c r="A44" s="111" t="s">
        <v>149</v>
      </c>
      <c r="B44" s="112" t="s">
        <v>57</v>
      </c>
    </row>
    <row r="45" spans="1:2" x14ac:dyDescent="0.2">
      <c r="A45" s="111" t="s">
        <v>140</v>
      </c>
      <c r="B45" s="112" t="s">
        <v>57</v>
      </c>
    </row>
    <row r="46" spans="1:2" ht="15" customHeight="1" x14ac:dyDescent="0.2">
      <c r="A46" s="104" t="s">
        <v>138</v>
      </c>
      <c r="B46" s="105" t="s">
        <v>57</v>
      </c>
    </row>
    <row r="47" spans="1:2" ht="15" customHeight="1" x14ac:dyDescent="0.2">
      <c r="A47" s="104" t="s">
        <v>139</v>
      </c>
      <c r="B47" s="105" t="s">
        <v>57</v>
      </c>
    </row>
    <row r="48" spans="1:2" ht="15" customHeight="1" x14ac:dyDescent="0.2">
      <c r="A48" s="110" t="s">
        <v>145</v>
      </c>
      <c r="B48" s="105" t="s">
        <v>57</v>
      </c>
    </row>
    <row r="49" spans="1:2" ht="15" customHeight="1" x14ac:dyDescent="0.2">
      <c r="A49" s="110" t="s">
        <v>148</v>
      </c>
      <c r="B49" s="105" t="s">
        <v>57</v>
      </c>
    </row>
    <row r="50" spans="1:2" ht="15" customHeight="1" thickBot="1" x14ac:dyDescent="0.25">
      <c r="A50" s="106" t="s">
        <v>146</v>
      </c>
      <c r="B50" s="107" t="s">
        <v>57</v>
      </c>
    </row>
    <row r="51" spans="1:2" x14ac:dyDescent="0.2">
      <c r="A51" s="27" t="s">
        <v>143</v>
      </c>
      <c r="B51" s="26"/>
    </row>
    <row r="52" spans="1:2" ht="13.5" thickBot="1" x14ac:dyDescent="0.25">
      <c r="A52" s="21" t="s">
        <v>45</v>
      </c>
      <c r="B52" s="12">
        <v>2</v>
      </c>
    </row>
    <row r="53" spans="1:2" ht="15" thickBot="1" x14ac:dyDescent="0.25">
      <c r="A53" s="16" t="s">
        <v>2</v>
      </c>
      <c r="B53" s="11"/>
    </row>
    <row r="54" spans="1:2" x14ac:dyDescent="0.2">
      <c r="A54" s="13" t="s">
        <v>152</v>
      </c>
      <c r="B54" s="78"/>
    </row>
    <row r="55" spans="1:2" x14ac:dyDescent="0.2">
      <c r="A55" s="17" t="s">
        <v>153</v>
      </c>
      <c r="B55" s="81">
        <f>B54*1.2</f>
        <v>0</v>
      </c>
    </row>
    <row r="56" spans="1:2" x14ac:dyDescent="0.2">
      <c r="A56" s="17" t="s">
        <v>109</v>
      </c>
      <c r="B56" s="81">
        <f>B54*B52</f>
        <v>0</v>
      </c>
    </row>
    <row r="57" spans="1:2" x14ac:dyDescent="0.2">
      <c r="A57" s="17" t="s">
        <v>110</v>
      </c>
      <c r="B57" s="81">
        <f>B56*1.2</f>
        <v>0</v>
      </c>
    </row>
    <row r="58" spans="1:2" x14ac:dyDescent="0.2">
      <c r="A58" s="14" t="s">
        <v>113</v>
      </c>
      <c r="B58" s="15" t="s">
        <v>21</v>
      </c>
    </row>
    <row r="59" spans="1:2" x14ac:dyDescent="0.2">
      <c r="A59" s="14" t="s">
        <v>20</v>
      </c>
      <c r="B59" s="15" t="s">
        <v>111</v>
      </c>
    </row>
    <row r="60" spans="1:2" x14ac:dyDescent="0.2">
      <c r="A60" s="14" t="s">
        <v>114</v>
      </c>
      <c r="B60" s="18">
        <v>93</v>
      </c>
    </row>
    <row r="61" spans="1:2" ht="13.5" thickBot="1" x14ac:dyDescent="0.25">
      <c r="A61" s="73" t="s">
        <v>3</v>
      </c>
      <c r="B61" s="74" t="s">
        <v>112</v>
      </c>
    </row>
    <row r="62" spans="1:2" x14ac:dyDescent="0.2">
      <c r="A62" s="75" t="s">
        <v>115</v>
      </c>
      <c r="B62" s="79"/>
    </row>
    <row r="63" spans="1:2" x14ac:dyDescent="0.2">
      <c r="A63" s="14" t="s">
        <v>90</v>
      </c>
      <c r="B63" s="80"/>
    </row>
    <row r="64" spans="1:2" x14ac:dyDescent="0.2">
      <c r="A64" s="14" t="s">
        <v>116</v>
      </c>
      <c r="B64" s="82">
        <f>B62*B63</f>
        <v>0</v>
      </c>
    </row>
    <row r="65" spans="1:2" x14ac:dyDescent="0.2">
      <c r="A65" s="76" t="s">
        <v>117</v>
      </c>
      <c r="B65" s="83">
        <f>SUM(B52:B52)*B64</f>
        <v>0</v>
      </c>
    </row>
    <row r="66" spans="1:2" ht="13.5" thickBot="1" x14ac:dyDescent="0.25">
      <c r="A66" s="77" t="s">
        <v>118</v>
      </c>
      <c r="B66" s="84">
        <f>B65*1.2</f>
        <v>0</v>
      </c>
    </row>
    <row r="67" spans="1:2" x14ac:dyDescent="0.2">
      <c r="A67" s="71"/>
      <c r="B67" s="72"/>
    </row>
    <row r="70" spans="1:2" ht="19.5" customHeight="1" x14ac:dyDescent="0.2">
      <c r="A70" s="90" t="s">
        <v>94</v>
      </c>
      <c r="B70" s="20"/>
    </row>
    <row r="71" spans="1:2" x14ac:dyDescent="0.2">
      <c r="B71" s="19" t="s">
        <v>96</v>
      </c>
    </row>
    <row r="72" spans="1:2" ht="45.75" customHeight="1" x14ac:dyDescent="0.2">
      <c r="A72" s="90" t="s">
        <v>95</v>
      </c>
      <c r="B72" s="20"/>
    </row>
    <row r="73" spans="1:2" x14ac:dyDescent="0.2">
      <c r="B73" s="19" t="s">
        <v>96</v>
      </c>
    </row>
  </sheetData>
  <mergeCells count="5">
    <mergeCell ref="A1:B1"/>
    <mergeCell ref="A2:B2"/>
    <mergeCell ref="A3:B3"/>
    <mergeCell ref="A4:B4"/>
    <mergeCell ref="A42:B42"/>
  </mergeCells>
  <pageMargins left="0.11811023622047245" right="0.11811023622047245" top="0.74803149606299213" bottom="0.74803149606299213" header="0.31496062992125984" footer="0.31496062992125984"/>
  <pageSetup paperSize="9" scale="66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84"/>
  <sheetViews>
    <sheetView zoomScale="80" zoomScaleNormal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8" sqref="A28"/>
    </sheetView>
  </sheetViews>
  <sheetFormatPr defaultRowHeight="12.75" x14ac:dyDescent="0.25"/>
  <cols>
    <col min="1" max="1" width="139.85546875" style="31" customWidth="1"/>
    <col min="2" max="2" width="30.42578125" style="10" customWidth="1"/>
    <col min="3" max="3" width="59.7109375" style="31" customWidth="1"/>
    <col min="4" max="16384" width="9.140625" style="31"/>
  </cols>
  <sheetData>
    <row r="1" spans="1:2" ht="38.25" customHeight="1" x14ac:dyDescent="0.25">
      <c r="A1" s="121" t="s">
        <v>29</v>
      </c>
      <c r="B1" s="122"/>
    </row>
    <row r="2" spans="1:2" ht="18.75" customHeight="1" x14ac:dyDescent="0.25">
      <c r="A2" s="123"/>
      <c r="B2" s="124"/>
    </row>
    <row r="3" spans="1:2" ht="17.25" customHeight="1" x14ac:dyDescent="0.25">
      <c r="A3" s="125" t="s">
        <v>30</v>
      </c>
      <c r="B3" s="126"/>
    </row>
    <row r="4" spans="1:2" ht="21.75" customHeight="1" x14ac:dyDescent="0.25">
      <c r="A4" s="127" t="s">
        <v>132</v>
      </c>
      <c r="B4" s="128"/>
    </row>
    <row r="5" spans="1:2" ht="6.75" customHeight="1" thickBot="1" x14ac:dyDescent="0.3"/>
    <row r="6" spans="1:2" ht="15.75" thickBot="1" x14ac:dyDescent="0.3">
      <c r="A6" s="32" t="s">
        <v>1</v>
      </c>
      <c r="B6" s="33" t="s">
        <v>31</v>
      </c>
    </row>
    <row r="7" spans="1:2" x14ac:dyDescent="0.25">
      <c r="A7" s="102" t="s">
        <v>49</v>
      </c>
      <c r="B7" s="3">
        <v>2021</v>
      </c>
    </row>
    <row r="8" spans="1:2" x14ac:dyDescent="0.2">
      <c r="A8" s="8" t="s">
        <v>50</v>
      </c>
      <c r="B8" s="89">
        <v>44313</v>
      </c>
    </row>
    <row r="9" spans="1:2" x14ac:dyDescent="0.25">
      <c r="A9" s="9" t="s">
        <v>154</v>
      </c>
      <c r="B9" s="29" t="s">
        <v>51</v>
      </c>
    </row>
    <row r="10" spans="1:2" x14ac:dyDescent="0.25">
      <c r="A10" s="8" t="s">
        <v>52</v>
      </c>
      <c r="B10" s="4">
        <v>1600</v>
      </c>
    </row>
    <row r="11" spans="1:2" ht="13.5" thickBot="1" x14ac:dyDescent="0.3">
      <c r="A11" s="118" t="s">
        <v>108</v>
      </c>
      <c r="B11" s="51"/>
    </row>
    <row r="12" spans="1:2" x14ac:dyDescent="0.25">
      <c r="A12" s="102" t="s">
        <v>53</v>
      </c>
      <c r="B12" s="3" t="s">
        <v>54</v>
      </c>
    </row>
    <row r="13" spans="1:2" ht="17.25" customHeight="1" x14ac:dyDescent="0.25">
      <c r="A13" s="8" t="s">
        <v>11</v>
      </c>
      <c r="B13" s="30" t="s">
        <v>137</v>
      </c>
    </row>
    <row r="14" spans="1:2" ht="17.25" customHeight="1" x14ac:dyDescent="0.25">
      <c r="A14" s="8" t="s">
        <v>108</v>
      </c>
      <c r="B14" s="30"/>
    </row>
    <row r="15" spans="1:2" ht="25.5" x14ac:dyDescent="0.25">
      <c r="A15" s="28" t="s">
        <v>141</v>
      </c>
      <c r="B15" s="7"/>
    </row>
    <row r="16" spans="1:2" ht="15.75" customHeight="1" x14ac:dyDescent="0.25">
      <c r="A16" s="9" t="s">
        <v>56</v>
      </c>
      <c r="B16" s="7" t="s">
        <v>57</v>
      </c>
    </row>
    <row r="17" spans="1:2" ht="15" customHeight="1" x14ac:dyDescent="0.25">
      <c r="A17" s="8" t="s">
        <v>58</v>
      </c>
      <c r="B17" s="4" t="s">
        <v>59</v>
      </c>
    </row>
    <row r="18" spans="1:2" ht="25.5" x14ac:dyDescent="0.25">
      <c r="A18" s="8" t="s">
        <v>60</v>
      </c>
      <c r="B18" s="4" t="s">
        <v>135</v>
      </c>
    </row>
    <row r="19" spans="1:2" ht="29.25" customHeight="1" x14ac:dyDescent="0.25">
      <c r="A19" s="9" t="s">
        <v>136</v>
      </c>
      <c r="B19" s="6"/>
    </row>
    <row r="20" spans="1:2" ht="13.5" customHeight="1" x14ac:dyDescent="0.25">
      <c r="A20" s="8" t="s">
        <v>156</v>
      </c>
      <c r="B20" s="103" t="s">
        <v>22</v>
      </c>
    </row>
    <row r="21" spans="1:2" ht="13.5" customHeight="1" x14ac:dyDescent="0.25">
      <c r="A21" s="8" t="s">
        <v>157</v>
      </c>
      <c r="B21" s="103" t="s">
        <v>28</v>
      </c>
    </row>
    <row r="22" spans="1:2" x14ac:dyDescent="0.25">
      <c r="A22" s="8" t="s">
        <v>61</v>
      </c>
      <c r="B22" s="4" t="s">
        <v>4</v>
      </c>
    </row>
    <row r="23" spans="1:2" x14ac:dyDescent="0.25">
      <c r="A23" s="8" t="s">
        <v>62</v>
      </c>
      <c r="B23" s="4" t="s">
        <v>5</v>
      </c>
    </row>
    <row r="24" spans="1:2" x14ac:dyDescent="0.25">
      <c r="A24" s="8" t="s">
        <v>63</v>
      </c>
      <c r="B24" s="5" t="s">
        <v>10</v>
      </c>
    </row>
    <row r="25" spans="1:2" x14ac:dyDescent="0.25">
      <c r="A25" s="8" t="s">
        <v>64</v>
      </c>
      <c r="B25" s="4">
        <v>120</v>
      </c>
    </row>
    <row r="26" spans="1:2" x14ac:dyDescent="0.25">
      <c r="A26" s="8" t="s">
        <v>65</v>
      </c>
      <c r="B26" s="6" t="s">
        <v>6</v>
      </c>
    </row>
    <row r="27" spans="1:2" x14ac:dyDescent="0.25">
      <c r="A27" s="8" t="s">
        <v>66</v>
      </c>
      <c r="B27" s="6" t="s">
        <v>7</v>
      </c>
    </row>
    <row r="28" spans="1:2" x14ac:dyDescent="0.25">
      <c r="A28" s="8" t="s">
        <v>68</v>
      </c>
      <c r="B28" s="6" t="s">
        <v>23</v>
      </c>
    </row>
    <row r="29" spans="1:2" ht="12" customHeight="1" x14ac:dyDescent="0.25">
      <c r="A29" s="8" t="s">
        <v>67</v>
      </c>
      <c r="B29" s="6" t="s">
        <v>24</v>
      </c>
    </row>
    <row r="30" spans="1:2" x14ac:dyDescent="0.25">
      <c r="A30" s="8" t="s">
        <v>69</v>
      </c>
      <c r="B30" s="6" t="s">
        <v>8</v>
      </c>
    </row>
    <row r="31" spans="1:2" x14ac:dyDescent="0.25">
      <c r="A31" s="8" t="s">
        <v>32</v>
      </c>
      <c r="B31" s="6" t="s">
        <v>25</v>
      </c>
    </row>
    <row r="32" spans="1:2" x14ac:dyDescent="0.25">
      <c r="A32" s="8" t="s">
        <v>33</v>
      </c>
      <c r="B32" s="6" t="s">
        <v>26</v>
      </c>
    </row>
    <row r="33" spans="1:2" x14ac:dyDescent="0.25">
      <c r="A33" s="8" t="s">
        <v>34</v>
      </c>
      <c r="B33" s="24" t="s">
        <v>9</v>
      </c>
    </row>
    <row r="34" spans="1:2" x14ac:dyDescent="0.25">
      <c r="A34" s="8" t="s">
        <v>36</v>
      </c>
      <c r="B34" s="6" t="s">
        <v>35</v>
      </c>
    </row>
    <row r="35" spans="1:2" x14ac:dyDescent="0.25">
      <c r="A35" s="25" t="s">
        <v>37</v>
      </c>
      <c r="B35" s="6" t="s">
        <v>38</v>
      </c>
    </row>
    <row r="36" spans="1:2" x14ac:dyDescent="0.25">
      <c r="A36" s="2" t="s">
        <v>39</v>
      </c>
      <c r="B36" s="4">
        <v>24</v>
      </c>
    </row>
    <row r="37" spans="1:2" x14ac:dyDescent="0.25">
      <c r="A37" s="2" t="s">
        <v>40</v>
      </c>
      <c r="B37" s="4">
        <v>2000</v>
      </c>
    </row>
    <row r="38" spans="1:2" x14ac:dyDescent="0.25">
      <c r="A38" s="2" t="s">
        <v>41</v>
      </c>
      <c r="B38" s="51">
        <v>5000</v>
      </c>
    </row>
    <row r="39" spans="1:2" ht="13.5" thickBot="1" x14ac:dyDescent="0.3">
      <c r="A39" s="119" t="s">
        <v>43</v>
      </c>
      <c r="B39" s="120" t="s">
        <v>42</v>
      </c>
    </row>
    <row r="40" spans="1:2" s="1" customFormat="1" ht="15" customHeight="1" thickBot="1" x14ac:dyDescent="0.25">
      <c r="A40" s="129" t="s">
        <v>150</v>
      </c>
      <c r="B40" s="130"/>
    </row>
    <row r="41" spans="1:2" s="1" customFormat="1" ht="15" customHeight="1" x14ac:dyDescent="0.2">
      <c r="A41" s="108" t="s">
        <v>144</v>
      </c>
      <c r="B41" s="109" t="s">
        <v>57</v>
      </c>
    </row>
    <row r="42" spans="1:2" s="1" customFormat="1" ht="15" customHeight="1" x14ac:dyDescent="0.2">
      <c r="A42" s="111" t="s">
        <v>140</v>
      </c>
      <c r="B42" s="112" t="s">
        <v>57</v>
      </c>
    </row>
    <row r="43" spans="1:2" s="1" customFormat="1" ht="15" customHeight="1" x14ac:dyDescent="0.2">
      <c r="A43" s="110" t="s">
        <v>147</v>
      </c>
      <c r="B43" s="105" t="s">
        <v>57</v>
      </c>
    </row>
    <row r="44" spans="1:2" s="1" customFormat="1" ht="15" customHeight="1" thickBot="1" x14ac:dyDescent="0.25">
      <c r="A44" s="106" t="s">
        <v>146</v>
      </c>
      <c r="B44" s="107" t="s">
        <v>57</v>
      </c>
    </row>
    <row r="45" spans="1:2" ht="13.5" thickBot="1" x14ac:dyDescent="0.3">
      <c r="A45" s="115"/>
      <c r="B45" s="116"/>
    </row>
    <row r="46" spans="1:2" ht="15" thickBot="1" x14ac:dyDescent="0.3">
      <c r="A46" s="55" t="s">
        <v>44</v>
      </c>
      <c r="B46" s="35"/>
    </row>
    <row r="47" spans="1:2" ht="14.25" x14ac:dyDescent="0.25">
      <c r="A47" s="34" t="s">
        <v>45</v>
      </c>
      <c r="B47" s="52">
        <v>2</v>
      </c>
    </row>
    <row r="48" spans="1:2" ht="14.25" x14ac:dyDescent="0.25">
      <c r="A48" s="53" t="s">
        <v>46</v>
      </c>
      <c r="B48" s="45">
        <v>2</v>
      </c>
    </row>
    <row r="49" spans="1:2" ht="15" thickBot="1" x14ac:dyDescent="0.3">
      <c r="A49" s="36" t="s">
        <v>47</v>
      </c>
      <c r="B49" s="38">
        <v>2</v>
      </c>
    </row>
    <row r="50" spans="1:2" ht="15" thickBot="1" x14ac:dyDescent="0.3">
      <c r="A50" s="55" t="s">
        <v>48</v>
      </c>
      <c r="B50" s="35"/>
    </row>
    <row r="51" spans="1:2" ht="14.25" x14ac:dyDescent="0.25">
      <c r="A51" s="34" t="s">
        <v>45</v>
      </c>
      <c r="B51" s="52">
        <v>1</v>
      </c>
    </row>
    <row r="52" spans="1:2" ht="14.25" x14ac:dyDescent="0.25">
      <c r="A52" s="53" t="s">
        <v>46</v>
      </c>
      <c r="B52" s="45">
        <v>1</v>
      </c>
    </row>
    <row r="53" spans="1:2" ht="15" thickBot="1" x14ac:dyDescent="0.3">
      <c r="A53" s="36" t="s">
        <v>47</v>
      </c>
      <c r="B53" s="38">
        <v>1</v>
      </c>
    </row>
    <row r="54" spans="1:2" ht="19.5" customHeight="1" x14ac:dyDescent="0.25">
      <c r="A54" s="53" t="s">
        <v>70</v>
      </c>
      <c r="B54" s="45"/>
    </row>
    <row r="55" spans="1:2" ht="33.75" customHeight="1" thickBot="1" x14ac:dyDescent="0.3">
      <c r="A55" s="36" t="s">
        <v>133</v>
      </c>
      <c r="B55" s="54"/>
    </row>
    <row r="56" spans="1:2" ht="18.75" customHeight="1" x14ac:dyDescent="0.25">
      <c r="A56" s="37" t="s">
        <v>71</v>
      </c>
      <c r="B56" s="39"/>
    </row>
    <row r="57" spans="1:2" ht="14.25" x14ac:dyDescent="0.25">
      <c r="A57" s="57" t="s">
        <v>72</v>
      </c>
      <c r="B57" s="56"/>
    </row>
    <row r="58" spans="1:2" ht="14.25" x14ac:dyDescent="0.25">
      <c r="A58" s="57" t="s">
        <v>73</v>
      </c>
      <c r="B58" s="85">
        <f>B57*1.2</f>
        <v>0</v>
      </c>
    </row>
    <row r="59" spans="1:2" ht="14.25" x14ac:dyDescent="0.25">
      <c r="A59" s="57" t="s">
        <v>74</v>
      </c>
      <c r="B59" s="56"/>
    </row>
    <row r="60" spans="1:2" ht="14.25" x14ac:dyDescent="0.25">
      <c r="A60" s="57" t="s">
        <v>75</v>
      </c>
      <c r="B60" s="85">
        <f>B59*1.2</f>
        <v>0</v>
      </c>
    </row>
    <row r="61" spans="1:2" ht="14.25" x14ac:dyDescent="0.25">
      <c r="A61" s="57" t="s">
        <v>78</v>
      </c>
      <c r="B61" s="85">
        <f>SUM($B$57*B47,$B$59*B51)</f>
        <v>0</v>
      </c>
    </row>
    <row r="62" spans="1:2" ht="14.25" x14ac:dyDescent="0.25">
      <c r="A62" s="57" t="s">
        <v>79</v>
      </c>
      <c r="B62" s="85">
        <f>B61*1.2</f>
        <v>0</v>
      </c>
    </row>
    <row r="63" spans="1:2" ht="14.25" x14ac:dyDescent="0.25">
      <c r="A63" s="57" t="s">
        <v>80</v>
      </c>
      <c r="B63" s="85">
        <f>SUM($B$57*B48,$B$59*B52)</f>
        <v>0</v>
      </c>
    </row>
    <row r="64" spans="1:2" ht="14.25" x14ac:dyDescent="0.25">
      <c r="A64" s="57" t="s">
        <v>81</v>
      </c>
      <c r="B64" s="85">
        <f>B63*1.2</f>
        <v>0</v>
      </c>
    </row>
    <row r="65" spans="1:2" ht="14.25" x14ac:dyDescent="0.25">
      <c r="A65" s="57" t="s">
        <v>76</v>
      </c>
      <c r="B65" s="85">
        <f>SUM($B$57*B49,$B$59*B53)</f>
        <v>0</v>
      </c>
    </row>
    <row r="66" spans="1:2" ht="14.25" x14ac:dyDescent="0.25">
      <c r="A66" s="57" t="s">
        <v>77</v>
      </c>
      <c r="B66" s="85">
        <f>B65*1.2</f>
        <v>0</v>
      </c>
    </row>
    <row r="67" spans="1:2" ht="14.25" x14ac:dyDescent="0.25">
      <c r="A67" s="57" t="s">
        <v>82</v>
      </c>
      <c r="B67" s="86">
        <f>SUM(B61,B63,B65)</f>
        <v>0</v>
      </c>
    </row>
    <row r="68" spans="1:2" ht="14.25" x14ac:dyDescent="0.25">
      <c r="A68" s="57" t="s">
        <v>83</v>
      </c>
      <c r="B68" s="86">
        <f>B67*1.2</f>
        <v>0</v>
      </c>
    </row>
    <row r="69" spans="1:2" ht="14.25" x14ac:dyDescent="0.25">
      <c r="A69" s="41" t="s">
        <v>84</v>
      </c>
      <c r="B69" s="42" t="s">
        <v>21</v>
      </c>
    </row>
    <row r="70" spans="1:2" ht="28.5" x14ac:dyDescent="0.25">
      <c r="A70" s="43" t="s">
        <v>27</v>
      </c>
      <c r="B70" s="44" t="s">
        <v>85</v>
      </c>
    </row>
    <row r="71" spans="1:2" ht="14.25" x14ac:dyDescent="0.25">
      <c r="A71" s="43" t="s">
        <v>86</v>
      </c>
      <c r="B71" s="45">
        <v>93</v>
      </c>
    </row>
    <row r="72" spans="1:2" ht="33.75" customHeight="1" thickBot="1" x14ac:dyDescent="0.3">
      <c r="A72" s="40" t="s">
        <v>131</v>
      </c>
      <c r="B72" s="38" t="s">
        <v>87</v>
      </c>
    </row>
    <row r="73" spans="1:2" ht="6.75" customHeight="1" x14ac:dyDescent="0.25"/>
    <row r="74" spans="1:2" ht="17.25" customHeight="1" x14ac:dyDescent="0.25">
      <c r="A74" s="37" t="s">
        <v>88</v>
      </c>
    </row>
    <row r="75" spans="1:2" ht="14.25" x14ac:dyDescent="0.25">
      <c r="A75" s="57" t="s">
        <v>89</v>
      </c>
      <c r="B75" s="56"/>
    </row>
    <row r="76" spans="1:2" ht="14.25" x14ac:dyDescent="0.25">
      <c r="A76" s="57" t="s">
        <v>90</v>
      </c>
      <c r="B76" s="56"/>
    </row>
    <row r="77" spans="1:2" ht="15.75" customHeight="1" x14ac:dyDescent="0.25">
      <c r="A77" s="57" t="s">
        <v>91</v>
      </c>
      <c r="B77" s="85">
        <f>B75*B76</f>
        <v>0</v>
      </c>
    </row>
    <row r="78" spans="1:2" ht="24.75" customHeight="1" x14ac:dyDescent="0.25">
      <c r="A78" s="57" t="s">
        <v>92</v>
      </c>
      <c r="B78" s="86">
        <f>SUM(B47:B49)*B77</f>
        <v>0</v>
      </c>
    </row>
    <row r="79" spans="1:2" ht="18.75" customHeight="1" x14ac:dyDescent="0.25">
      <c r="A79" s="57" t="s">
        <v>93</v>
      </c>
      <c r="B79" s="86">
        <f>B78*1.2</f>
        <v>0</v>
      </c>
    </row>
    <row r="80" spans="1:2" ht="24.75" customHeight="1" x14ac:dyDescent="0.25">
      <c r="A80" s="46"/>
      <c r="B80" s="47"/>
    </row>
    <row r="81" spans="1:2" ht="25.5" customHeight="1" x14ac:dyDescent="0.25">
      <c r="A81" s="48" t="s">
        <v>94</v>
      </c>
      <c r="B81" s="49"/>
    </row>
    <row r="82" spans="1:2" ht="54.75" customHeight="1" x14ac:dyDescent="0.25">
      <c r="A82" s="48"/>
      <c r="B82" s="50" t="s">
        <v>96</v>
      </c>
    </row>
    <row r="83" spans="1:2" ht="27" customHeight="1" x14ac:dyDescent="0.25">
      <c r="A83" s="48" t="s">
        <v>95</v>
      </c>
      <c r="B83" s="49"/>
    </row>
    <row r="84" spans="1:2" ht="15" x14ac:dyDescent="0.25">
      <c r="A84" s="48"/>
      <c r="B84" s="50" t="s">
        <v>96</v>
      </c>
    </row>
  </sheetData>
  <mergeCells count="5">
    <mergeCell ref="A1:B1"/>
    <mergeCell ref="A2:B2"/>
    <mergeCell ref="A3:B3"/>
    <mergeCell ref="A4:B4"/>
    <mergeCell ref="A40:B40"/>
  </mergeCells>
  <pageMargins left="0.31496062992125984" right="0.11811023622047245" top="0.35433070866141736" bottom="0" header="0.31496062992125984" footer="0.31496062992125984"/>
  <pageSetup paperSize="9" scale="58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3:I20"/>
  <sheetViews>
    <sheetView workbookViewId="0">
      <selection activeCell="F28" sqref="F28"/>
    </sheetView>
  </sheetViews>
  <sheetFormatPr defaultRowHeight="15" x14ac:dyDescent="0.25"/>
  <cols>
    <col min="1" max="2" width="9.140625" style="58"/>
    <col min="3" max="3" width="23.42578125" style="58" customWidth="1"/>
    <col min="4" max="4" width="17.5703125" style="58" bestFit="1" customWidth="1"/>
    <col min="5" max="5" width="17.42578125" style="58" customWidth="1"/>
    <col min="6" max="6" width="19.42578125" style="58" customWidth="1"/>
    <col min="7" max="7" width="11.5703125" style="58" bestFit="1" customWidth="1"/>
    <col min="8" max="8" width="14.42578125" style="58" bestFit="1" customWidth="1"/>
    <col min="9" max="9" width="20.140625" style="58" customWidth="1"/>
    <col min="10" max="16384" width="9.140625" style="58"/>
  </cols>
  <sheetData>
    <row r="3" spans="3:9" ht="18" customHeight="1" x14ac:dyDescent="0.25">
      <c r="C3" s="134" t="s">
        <v>119</v>
      </c>
      <c r="D3" s="134" t="s">
        <v>121</v>
      </c>
      <c r="E3" s="134"/>
      <c r="F3" s="134"/>
      <c r="G3" s="134" t="s">
        <v>122</v>
      </c>
      <c r="H3" s="134"/>
      <c r="I3" s="134"/>
    </row>
    <row r="4" spans="3:9" ht="48" customHeight="1" x14ac:dyDescent="0.25">
      <c r="C4" s="134"/>
      <c r="D4" s="59" t="s">
        <v>123</v>
      </c>
      <c r="E4" s="59" t="s">
        <v>124</v>
      </c>
      <c r="F4" s="87" t="s">
        <v>125</v>
      </c>
      <c r="G4" s="87" t="s">
        <v>123</v>
      </c>
      <c r="H4" s="87" t="s">
        <v>124</v>
      </c>
      <c r="I4" s="87" t="s">
        <v>125</v>
      </c>
    </row>
    <row r="5" spans="3:9" x14ac:dyDescent="0.25">
      <c r="C5" s="59" t="s">
        <v>47</v>
      </c>
      <c r="D5" s="91"/>
      <c r="E5" s="92"/>
      <c r="F5" s="92"/>
      <c r="G5" s="60">
        <f>'Електричні візки_Zp_Kv_Lv'!B47</f>
        <v>2</v>
      </c>
      <c r="H5" s="64">
        <f>'Електричні візки_Zp_Kv_Lv'!B61</f>
        <v>0</v>
      </c>
      <c r="I5" s="64">
        <f>H5*1.2</f>
        <v>0</v>
      </c>
    </row>
    <row r="6" spans="3:9" x14ac:dyDescent="0.25">
      <c r="C6" s="59" t="s">
        <v>46</v>
      </c>
      <c r="D6" s="91"/>
      <c r="E6" s="92"/>
      <c r="F6" s="92"/>
      <c r="G6" s="60">
        <f>'Електричні візки_Zp_Kv_Lv'!B48</f>
        <v>2</v>
      </c>
      <c r="H6" s="64">
        <f>'Електричні візки_Zp_Kv_Lv'!B63</f>
        <v>0</v>
      </c>
      <c r="I6" s="64">
        <f t="shared" ref="I6:I7" si="0">H6*1.2</f>
        <v>0</v>
      </c>
    </row>
    <row r="7" spans="3:9" x14ac:dyDescent="0.25">
      <c r="C7" s="59" t="s">
        <v>45</v>
      </c>
      <c r="D7" s="60">
        <f>Штабелери_Lv!B52</f>
        <v>2</v>
      </c>
      <c r="E7" s="64">
        <f>Штабелери_Lv!B56</f>
        <v>0</v>
      </c>
      <c r="F7" s="64">
        <f t="shared" ref="F7" si="1">E7*1.2</f>
        <v>0</v>
      </c>
      <c r="G7" s="60">
        <f>'Електричні візки_Zp_Kv_Lv'!B49</f>
        <v>2</v>
      </c>
      <c r="H7" s="64">
        <f>'Електричні візки_Zp_Kv_Lv'!B65</f>
        <v>0</v>
      </c>
      <c r="I7" s="64">
        <f t="shared" si="0"/>
        <v>0</v>
      </c>
    </row>
    <row r="8" spans="3:9" x14ac:dyDescent="0.25">
      <c r="C8" s="61" t="s">
        <v>120</v>
      </c>
      <c r="D8" s="62">
        <f>SUM(D5:D7)</f>
        <v>2</v>
      </c>
      <c r="E8" s="65">
        <f t="shared" ref="E8:G8" si="2">SUM(E5:E7)</f>
        <v>0</v>
      </c>
      <c r="F8" s="66">
        <f t="shared" si="2"/>
        <v>0</v>
      </c>
      <c r="G8" s="62">
        <f t="shared" si="2"/>
        <v>6</v>
      </c>
      <c r="H8" s="65">
        <f t="shared" ref="H8" si="3">SUM(H5:H7)</f>
        <v>0</v>
      </c>
      <c r="I8" s="65">
        <f t="shared" ref="I8" si="4">SUM(I5:I7)</f>
        <v>0</v>
      </c>
    </row>
    <row r="9" spans="3:9" x14ac:dyDescent="0.25">
      <c r="C9" s="67"/>
      <c r="D9" s="68"/>
      <c r="E9" s="69"/>
      <c r="F9" s="70"/>
      <c r="G9" s="68"/>
      <c r="H9" s="69"/>
      <c r="I9" s="69"/>
    </row>
    <row r="10" spans="3:9" ht="18" customHeight="1" x14ac:dyDescent="0.25">
      <c r="C10" s="61" t="s">
        <v>126</v>
      </c>
      <c r="D10" s="134" t="s">
        <v>127</v>
      </c>
      <c r="E10" s="134"/>
      <c r="F10" s="134" t="s">
        <v>128</v>
      </c>
      <c r="G10" s="134"/>
    </row>
    <row r="11" spans="3:9" x14ac:dyDescent="0.25">
      <c r="C11" s="63" t="s">
        <v>121</v>
      </c>
      <c r="D11" s="131">
        <f>E8</f>
        <v>0</v>
      </c>
      <c r="E11" s="132"/>
      <c r="F11" s="131">
        <f>F8</f>
        <v>0</v>
      </c>
      <c r="G11" s="131"/>
    </row>
    <row r="12" spans="3:9" x14ac:dyDescent="0.25">
      <c r="C12" s="63" t="s">
        <v>122</v>
      </c>
      <c r="D12" s="131">
        <f>H8</f>
        <v>0</v>
      </c>
      <c r="E12" s="132"/>
      <c r="F12" s="131">
        <f>I8</f>
        <v>0</v>
      </c>
      <c r="G12" s="131"/>
    </row>
    <row r="13" spans="3:9" x14ac:dyDescent="0.25">
      <c r="C13" s="61" t="s">
        <v>120</v>
      </c>
      <c r="D13" s="133">
        <f>SUM(D11:E12)</f>
        <v>0</v>
      </c>
      <c r="E13" s="133"/>
      <c r="F13" s="133">
        <f>SUM(F11:G12)</f>
        <v>0</v>
      </c>
      <c r="G13" s="133"/>
    </row>
    <row r="17" spans="3:7" ht="30" x14ac:dyDescent="0.25">
      <c r="C17" s="61" t="s">
        <v>129</v>
      </c>
      <c r="D17" s="134" t="s">
        <v>127</v>
      </c>
      <c r="E17" s="134"/>
      <c r="F17" s="134" t="s">
        <v>128</v>
      </c>
      <c r="G17" s="134"/>
    </row>
    <row r="18" spans="3:7" x14ac:dyDescent="0.25">
      <c r="C18" s="63" t="s">
        <v>121</v>
      </c>
      <c r="D18" s="131">
        <f>Штабелери_Lv!B65</f>
        <v>0</v>
      </c>
      <c r="E18" s="132"/>
      <c r="F18" s="131">
        <f>D18*1.2</f>
        <v>0</v>
      </c>
      <c r="G18" s="131"/>
    </row>
    <row r="19" spans="3:7" x14ac:dyDescent="0.25">
      <c r="C19" s="63" t="s">
        <v>122</v>
      </c>
      <c r="D19" s="131">
        <f>'Електричні візки_Zp_Kv_Lv'!B78</f>
        <v>0</v>
      </c>
      <c r="E19" s="132"/>
      <c r="F19" s="131">
        <f>D19*1.2</f>
        <v>0</v>
      </c>
      <c r="G19" s="131"/>
    </row>
    <row r="20" spans="3:7" x14ac:dyDescent="0.25">
      <c r="C20" s="88" t="s">
        <v>120</v>
      </c>
      <c r="D20" s="133">
        <f>SUM(D18:E19)</f>
        <v>0</v>
      </c>
      <c r="E20" s="133"/>
      <c r="F20" s="133">
        <f>SUM(F18:G19)</f>
        <v>0</v>
      </c>
      <c r="G20" s="133"/>
    </row>
  </sheetData>
  <mergeCells count="19">
    <mergeCell ref="D11:E11"/>
    <mergeCell ref="F11:G11"/>
    <mergeCell ref="D3:F3"/>
    <mergeCell ref="G3:I3"/>
    <mergeCell ref="C3:C4"/>
    <mergeCell ref="D10:E10"/>
    <mergeCell ref="F10:G10"/>
    <mergeCell ref="D12:E12"/>
    <mergeCell ref="F12:G12"/>
    <mergeCell ref="D13:E13"/>
    <mergeCell ref="F13:G13"/>
    <mergeCell ref="D17:E17"/>
    <mergeCell ref="F17:G17"/>
    <mergeCell ref="D18:E18"/>
    <mergeCell ref="F18:G18"/>
    <mergeCell ref="D19:E19"/>
    <mergeCell ref="F19:G19"/>
    <mergeCell ref="D20:E20"/>
    <mergeCell ref="F20:G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Штабелери_Lv</vt:lpstr>
      <vt:lpstr>Електричні візки_Zp_Kv_Lv</vt:lpstr>
      <vt:lpstr>Зведений_Zp_Kv_Lv</vt:lpstr>
      <vt:lpstr>'Електричні візки_Zp_Kv_Lv'!Область_печати</vt:lpstr>
      <vt:lpstr>Штабелери_Lv!Область_печати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2020-12-07T06:33:24Z</dcterms:modified>
</cp:coreProperties>
</file>