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0FE7442B-0BF5-4CBF-A68B-3D44A3A2A619}" xr6:coauthVersionLast="45" xr6:coauthVersionMax="45" xr10:uidLastSave="{00000000-0000-0000-0000-000000000000}"/>
  <bookViews>
    <workbookView xWindow="0" yWindow="0" windowWidth="28800" windowHeight="15600" xr2:uid="{00000000-000D-0000-FFFF-FFFF00000000}"/>
  </bookViews>
  <sheets>
    <sheet name="Електронавантажувачі" sheetId="8" r:id="rId1"/>
  </sheets>
  <definedNames>
    <definedName name="_xlnm.Print_Area" localSheetId="0">Електронавантажувачі!$A$1:$B$111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3" i="8" l="1"/>
  <c r="B93" i="8" l="1"/>
  <c r="B94" i="8" s="1"/>
  <c r="B88" i="8"/>
  <c r="B89" i="8" s="1"/>
  <c r="B96" i="8" l="1"/>
  <c r="B97" i="8" s="1"/>
  <c r="B70" i="8"/>
  <c r="B69" i="8"/>
  <c r="B68" i="8"/>
  <c r="B67" i="8"/>
  <c r="B72" i="8" l="1"/>
  <c r="B7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22" authorId="0" shapeId="0" xr:uid="{B3A9B6B5-FA23-4ADB-ADFD-42F50BB3025B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Мабуть вказати</t>
        </r>
      </text>
    </comment>
  </commentList>
</comments>
</file>

<file path=xl/sharedStrings.xml><?xml version="1.0" encoding="utf-8"?>
<sst xmlns="http://schemas.openxmlformats.org/spreadsheetml/2006/main" count="128" uniqueCount="104">
  <si>
    <t>ТЗ</t>
  </si>
  <si>
    <t>50*80*1150</t>
  </si>
  <si>
    <t>Колеса</t>
  </si>
  <si>
    <t>Модель</t>
  </si>
  <si>
    <t>Тип</t>
  </si>
  <si>
    <t>Параметри</t>
  </si>
  <si>
    <t>Виробник (ТМ)</t>
  </si>
  <si>
    <t>Рік випуску</t>
  </si>
  <si>
    <t>Робоча напруга АКБ (48V або 80V)</t>
  </si>
  <si>
    <t>Тип тягової АКБ</t>
  </si>
  <si>
    <t>(вказати)</t>
  </si>
  <si>
    <t>Потужність зарядного пристрою, Ah, вказати</t>
  </si>
  <si>
    <t>4-опорний</t>
  </si>
  <si>
    <t xml:space="preserve">Транспортна (будівельна) висота щогли (максимальна), мм </t>
  </si>
  <si>
    <t>Щогла, кількість секцій</t>
  </si>
  <si>
    <t>Розмір вил: Висота x Ширина x Довжина (мін/макс), мм</t>
  </si>
  <si>
    <t>Так</t>
  </si>
  <si>
    <t>Датчик присутності оператора в кріслі</t>
  </si>
  <si>
    <t>Вартість АКБ, грн без ПДВ</t>
  </si>
  <si>
    <t>Вартість зарядного пристрою, грн без ПДВ</t>
  </si>
  <si>
    <t>Всього вартість навантажувачів, грн. без ПДВ</t>
  </si>
  <si>
    <t>Всього вартість АКБ, грн. без ПДВ</t>
  </si>
  <si>
    <t>Всього вартість зарядних пристроїв, грн. без ПДВ</t>
  </si>
  <si>
    <t>Умови поставки</t>
  </si>
  <si>
    <t>Валюта платежу</t>
  </si>
  <si>
    <t>UAH</t>
  </si>
  <si>
    <t>Відтермінування оплати, не менше календарних днів</t>
  </si>
  <si>
    <t>Інформаційний лист-заявка постачальника для участі в тендері</t>
  </si>
  <si>
    <t>(назва організації постачальника)</t>
  </si>
  <si>
    <t>Прошу Вас прийняти нашу заявку на участь у тендері з поставки електричних навантажувачів згідно вказаними в таблиці умовами.</t>
  </si>
  <si>
    <t>Підпис відповідальної особи:</t>
  </si>
  <si>
    <t>/Дата, ПІБ, посада/</t>
  </si>
  <si>
    <t>Підпис керівника підприємства постачальника:</t>
  </si>
  <si>
    <t>+</t>
  </si>
  <si>
    <t>Гарантія на навантажувач, мотогодин</t>
  </si>
  <si>
    <t>Умови гарантії</t>
  </si>
  <si>
    <t>Електро</t>
  </si>
  <si>
    <t>Свинцево-кислотна підвищеної потужності</t>
  </si>
  <si>
    <t>Зарядні пристрої, шт.</t>
  </si>
  <si>
    <t>АКБ, шт.</t>
  </si>
  <si>
    <t>Тип вантажо-захватного пристрою - двупалетний позиціонер</t>
  </si>
  <si>
    <t>дві</t>
  </si>
  <si>
    <t>Датчик пристебнутого ременя безпеки</t>
  </si>
  <si>
    <t>Гарантія на АКБ, циклів (не менше)</t>
  </si>
  <si>
    <t>Необхідна кількість навантажувачів та обладнання в комплекті поставки</t>
  </si>
  <si>
    <t>Ручка на задній правій стійці з кнопкою подачі звукового сигналу під час руху заднім ходом</t>
  </si>
  <si>
    <t>Гарантія на навантажувач, зарядний пристрій, вантажо-захватний механізм місяців</t>
  </si>
  <si>
    <t>Ємність АКБ, мін 800 Ah, вказати максимально можливу</t>
  </si>
  <si>
    <t>1 шт.</t>
  </si>
  <si>
    <t>Зарядний пристрій в комплекті імпульсний високочастотний, для зарядки АКБ не довше 6-6,5 годин</t>
  </si>
  <si>
    <t>KAUP 2T429С</t>
  </si>
  <si>
    <t>Continetal / SC-20</t>
  </si>
  <si>
    <t>Супер-еластик білого кольору</t>
  </si>
  <si>
    <t>Ремінь безпеки оранжевого кольору</t>
  </si>
  <si>
    <t>Панорамне дзеркало заднього виду</t>
  </si>
  <si>
    <t>Вага АКБ, вказати (не більше 2000 кг)</t>
  </si>
  <si>
    <t>Можливість верхньої заміни АКБ</t>
  </si>
  <si>
    <t>Валютна складова так/ні на дату подання комерційної пропозиції</t>
  </si>
  <si>
    <t>Відсоток валютної складової</t>
  </si>
  <si>
    <t>Навантажувачі з двохзахватним позіціонером KAUP-2T429С, шт.</t>
  </si>
  <si>
    <t>Вартість навантажувача з двохзахватним позіціонером KAUP-2T429С грн без ПДВ</t>
  </si>
  <si>
    <t>Комплект обладнання, включно з програмним забезпеченням, для віддаленого доступу, моніторингу та аналізу параметрів навантажувача, акумуляторної батареї та ідентифікації водія.</t>
  </si>
  <si>
    <t>Всього вартість комплектів обладнання, включно з програмним забезпеченням, для віддаленого доступу, моніторингу та аналізу параметрів навантажувача, акумуляторної батареї та ідентифікації водія., грн. без ПДВ</t>
  </si>
  <si>
    <t>Вартість технічного обслуговування на період гарантії сервісним спеціалістом постачальника навантажувача, грн., без урахування ПДВ за 1 навантажувач</t>
  </si>
  <si>
    <t>Усього вартість комплекту поставки, грн. без ПДВ</t>
  </si>
  <si>
    <t>Усього вартість комплекту поставки, грн. з ПДВ</t>
  </si>
  <si>
    <t>Усього вартість технічного обслуговування на період гарантії сервісним спеціалістом постачальника навантажувача, грн., без урахування ПДВ</t>
  </si>
  <si>
    <t>Усього вартість технічного обслуговування на період гарантії сервісним спеціалістом постачальника навантажувача, грн., з урахування ПДВ</t>
  </si>
  <si>
    <t>Вартість абонплати за користування системою моніторингу роботи оператора та параметрів навантажувача та акумуляторної батареї грн., без урахування ПДВ за 1 навантажувач в місяць</t>
  </si>
  <si>
    <t>Мінімальний термін експлуатації навантажувача, місяців</t>
  </si>
  <si>
    <t>Усього вартість абонплати за користування системою моніторингу роботи оператора та параметрів навантажувача та акумуляторної батареї , грн., без урахування ПДВ</t>
  </si>
  <si>
    <t>Усього вартість абонплати за користування системою моніторингу роботи оператора та параметрів навантажувача та акумуляторної батареї , грн., з урахуванням ПДВ</t>
  </si>
  <si>
    <t>Усього операційні витрати грн., без урахування ПДВ</t>
  </si>
  <si>
    <t>Усього операційні витрати грн., з урахуванням ПДВ</t>
  </si>
  <si>
    <t>Операційні витрати під час експлуатації навантажувача на мінімальний період володіння</t>
  </si>
  <si>
    <t>Комплект обладнання, включно з програмним забезпеченням, для віддаленого доступу, моніторингу та аналізу параметрів навантажувача, акумуляторної батареї та ідентифікації водія, шт.</t>
  </si>
  <si>
    <t>Обов'язкові засоби безпеки та комплектація сигнальними пристроями</t>
  </si>
  <si>
    <t>27.04.2021 року</t>
  </si>
  <si>
    <t>Дата поставки в Україну (не пізніше)</t>
  </si>
  <si>
    <t>Ast навантажувача, мм (вказати)</t>
  </si>
  <si>
    <t>Тип (кількість коліс)</t>
  </si>
  <si>
    <t>Висота підйому, мм вказати фактичну (мінімум - 3300 мм)</t>
  </si>
  <si>
    <t>Виробник покришок супер-еластик, торгівельна марка / серія</t>
  </si>
  <si>
    <t>Металева кабіна оператора зі склінням, омивачем, щіткою, дефростером лобового скла та обігрівачем кабіни, для роботи на вулиці в зимовий період (стандартна). З легкоз'ємними дверями без використання інструментів для роботи в літній період часу</t>
  </si>
  <si>
    <t>Регульоване, поворотне крісло оператора</t>
  </si>
  <si>
    <t>Звукове сповіщення руху заднім ходом (клаксон, сирена, White sound). White sound (модель BBS-87 - середнього навантаження - 87 децибел)</t>
  </si>
  <si>
    <t>Світлодіодні фари, габаритні фари, сигнали зупинки, сигнали повороту.</t>
  </si>
  <si>
    <t>Ліхтарі Blue Safety Light для руху вперед так й назад. (BlueSpotTM) технологія (моделі 000.974.08.04 BlueSpotTM стандартний світлодіод 12-48V) - або аналоги</t>
  </si>
  <si>
    <t>Яскраві кольори кузова навантажувача</t>
  </si>
  <si>
    <t>Обладнання для телематики (комп’ютерні дисплеї збору запасів) повинно бути встановлене в положення, щоб не зменшити огляд водієві</t>
  </si>
  <si>
    <t>Світло відбиваюча стрічка на тильній стороні навантажувача</t>
  </si>
  <si>
    <t>Проблисковий маячок оранжевого кольору</t>
  </si>
  <si>
    <t>Країни походження: країни ЄС, Японія</t>
  </si>
  <si>
    <t>Номінальна  вантажопідйомність, т</t>
  </si>
  <si>
    <t>Наявність системи для бокової заміни АКБ для використання на електричному візку, відповідної вантажопідйомності, так/ні</t>
  </si>
  <si>
    <t>Додаткова опція комплектування навантажувачів</t>
  </si>
  <si>
    <t>Вартість комплекту системи для бокової заміни АКБ в навантажувачах за допомогою електричного візка, для 3-х навантажувачів, грн., без урахування ПДВ</t>
  </si>
  <si>
    <t>Вартість комплекту системи для бокової заміни АКБ в навантажувачах за допомогою електричного візка, для 3-х навантажувачів, грн., з урахуванням ПДВ</t>
  </si>
  <si>
    <t>Завод виробництва АКБ - країни ЄС або Японія, вказати країну виробництва</t>
  </si>
  <si>
    <t>Вартість комплекту поставки</t>
  </si>
  <si>
    <t>Склад покупця, м. Київ, вул. Пирогівський шлях, 137</t>
  </si>
  <si>
    <t>Виробники АКБ/серія в лінійці виробника: Exide TENSOR; Hawker IronCLAD; GS Yuasa V series; SYSTEMS SUNLIGHT Xtreme Force</t>
  </si>
  <si>
    <t>Електронний обмежувач швидкості, до якого не буде мати доступу водій навантажувача</t>
  </si>
  <si>
    <t>Сервіс (наявність сервісного інженера у Києві)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</si>
</sst>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₴_-;\-* #,##0.00_₴_-;_-* &quot;-&quot;??_₴_-;_-@_-"/>
    <numFmt numFmtId="165" formatCode="[$-F800]dddd\,\ mmmm\ dd\,\ yyyy"/>
    <numFmt numFmtId="166" formatCode="0.0"/>
    <numFmt numFmtId="167" formatCode="[$-FC19]dd\ mmmm\ yyyy\ \г\.;@"/>
    <numFmt numFmtId="168" formatCode="_-* #,##0_₴_-;\-* #,##0_₴_-;_-* &quot;-&quot;??_₴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indexed="9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ahoma"/>
      <family val="2"/>
      <charset val="204"/>
    </font>
    <font>
      <b/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indexed="8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99"/>
        <bgColor indexed="26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165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4">
    <xf numFmtId="165" fontId="0" fillId="0" borderId="0" xfId="0"/>
    <xf numFmtId="165" fontId="5" fillId="5" borderId="2" xfId="0" applyFont="1" applyFill="1" applyBorder="1" applyAlignment="1">
      <alignment horizontal="left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65" fontId="5" fillId="5" borderId="6" xfId="0" applyFont="1" applyFill="1" applyBorder="1" applyAlignment="1">
      <alignment horizontal="left" vertical="center" wrapText="1"/>
    </xf>
    <xf numFmtId="1" fontId="2" fillId="4" borderId="7" xfId="0" applyNumberFormat="1" applyFont="1" applyFill="1" applyBorder="1" applyAlignment="1">
      <alignment horizontal="center" vertical="center" wrapText="1"/>
    </xf>
    <xf numFmtId="165" fontId="5" fillId="5" borderId="12" xfId="0" applyFont="1" applyFill="1" applyBorder="1" applyAlignment="1">
      <alignment horizontal="left" vertical="center" wrapText="1"/>
    </xf>
    <xf numFmtId="1" fontId="10" fillId="4" borderId="0" xfId="0" applyNumberFormat="1" applyFont="1" applyFill="1" applyBorder="1" applyAlignment="1">
      <alignment horizontal="center" vertical="center" wrapText="1"/>
    </xf>
    <xf numFmtId="164" fontId="10" fillId="4" borderId="4" xfId="1" applyFont="1" applyFill="1" applyBorder="1" applyAlignment="1">
      <alignment horizontal="center" vertical="center" wrapText="1"/>
    </xf>
    <xf numFmtId="164" fontId="10" fillId="4" borderId="5" xfId="1" applyFont="1" applyFill="1" applyBorder="1" applyAlignment="1">
      <alignment horizontal="center" vertical="center" wrapText="1"/>
    </xf>
    <xf numFmtId="164" fontId="10" fillId="4" borderId="7" xfId="1" applyFont="1" applyFill="1" applyBorder="1" applyAlignment="1">
      <alignment horizontal="center" vertical="center" wrapText="1"/>
    </xf>
    <xf numFmtId="165" fontId="5" fillId="5" borderId="3" xfId="0" applyFont="1" applyFill="1" applyBorder="1" applyAlignment="1">
      <alignment horizontal="left" vertical="center" wrapText="1"/>
    </xf>
    <xf numFmtId="2" fontId="2" fillId="3" borderId="14" xfId="0" applyNumberFormat="1" applyFont="1" applyFill="1" applyBorder="1" applyAlignment="1">
      <alignment horizontal="left" vertical="center" wrapText="1"/>
    </xf>
    <xf numFmtId="2" fontId="2" fillId="3" borderId="16" xfId="0" applyNumberFormat="1" applyFont="1" applyFill="1" applyBorder="1" applyAlignment="1">
      <alignment horizontal="left" vertical="center" wrapText="1"/>
    </xf>
    <xf numFmtId="1" fontId="2" fillId="4" borderId="15" xfId="0" applyNumberFormat="1" applyFont="1" applyFill="1" applyBorder="1" applyAlignment="1">
      <alignment horizontal="center" vertical="center" wrapText="1"/>
    </xf>
    <xf numFmtId="1" fontId="2" fillId="4" borderId="17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left" vertical="center" wrapText="1"/>
    </xf>
    <xf numFmtId="1" fontId="2" fillId="4" borderId="21" xfId="0" applyNumberFormat="1" applyFont="1" applyFill="1" applyBorder="1" applyAlignment="1">
      <alignment horizontal="center" vertical="center" wrapText="1"/>
    </xf>
    <xf numFmtId="1" fontId="2" fillId="6" borderId="0" xfId="0" applyNumberFormat="1" applyFont="1" applyFill="1" applyBorder="1" applyAlignment="1">
      <alignment horizontal="center" vertical="center" wrapText="1"/>
    </xf>
    <xf numFmtId="165" fontId="5" fillId="5" borderId="24" xfId="0" applyFont="1" applyFill="1" applyBorder="1" applyAlignment="1">
      <alignment horizontal="left" vertical="center" wrapText="1"/>
    </xf>
    <xf numFmtId="1" fontId="10" fillId="4" borderId="4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1" fontId="10" fillId="4" borderId="7" xfId="0" applyNumberFormat="1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165" fontId="5" fillId="5" borderId="25" xfId="0" applyFont="1" applyFill="1" applyBorder="1" applyAlignment="1">
      <alignment horizontal="left" vertical="center" wrapText="1"/>
    </xf>
    <xf numFmtId="1" fontId="2" fillId="4" borderId="26" xfId="0" applyNumberFormat="1" applyFont="1" applyFill="1" applyBorder="1" applyAlignment="1">
      <alignment horizontal="center" vertical="center" wrapText="1"/>
    </xf>
    <xf numFmtId="165" fontId="1" fillId="2" borderId="8" xfId="0" applyFont="1" applyFill="1" applyBorder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165" fontId="2" fillId="0" borderId="0" xfId="0" applyFont="1" applyAlignment="1">
      <alignment horizontal="center" vertical="center" wrapText="1"/>
    </xf>
    <xf numFmtId="165" fontId="6" fillId="7" borderId="11" xfId="0" applyFont="1" applyFill="1" applyBorder="1" applyAlignment="1">
      <alignment horizontal="center" vertical="center" wrapText="1"/>
    </xf>
    <xf numFmtId="1" fontId="6" fillId="7" borderId="11" xfId="0" applyNumberFormat="1" applyFont="1" applyFill="1" applyBorder="1" applyAlignment="1">
      <alignment horizontal="center" vertical="center" wrapText="1"/>
    </xf>
    <xf numFmtId="165" fontId="9" fillId="0" borderId="0" xfId="0" applyFont="1" applyAlignment="1">
      <alignment vertical="center" wrapText="1"/>
    </xf>
    <xf numFmtId="165" fontId="7" fillId="0" borderId="13" xfId="0" applyFont="1" applyBorder="1" applyAlignment="1">
      <alignment horizontal="center" vertical="center" wrapText="1"/>
    </xf>
    <xf numFmtId="9" fontId="6" fillId="7" borderId="11" xfId="2" applyFont="1" applyFill="1" applyBorder="1" applyAlignment="1">
      <alignment horizontal="center" vertical="center" wrapText="1"/>
    </xf>
    <xf numFmtId="9" fontId="6" fillId="8" borderId="0" xfId="2" applyFont="1" applyFill="1" applyBorder="1" applyAlignment="1">
      <alignment horizontal="center" vertical="center" wrapText="1"/>
    </xf>
    <xf numFmtId="164" fontId="10" fillId="6" borderId="0" xfId="1" applyFont="1" applyFill="1" applyBorder="1" applyAlignment="1">
      <alignment horizontal="center" vertical="center" wrapText="1"/>
    </xf>
    <xf numFmtId="164" fontId="6" fillId="9" borderId="4" xfId="1" applyFont="1" applyFill="1" applyBorder="1" applyAlignment="1">
      <alignment horizontal="center" vertical="center" wrapText="1"/>
    </xf>
    <xf numFmtId="164" fontId="10" fillId="10" borderId="5" xfId="1" applyFont="1" applyFill="1" applyBorder="1" applyAlignment="1">
      <alignment horizontal="center" vertical="center" wrapText="1"/>
    </xf>
    <xf numFmtId="164" fontId="10" fillId="10" borderId="7" xfId="1" applyFont="1" applyFill="1" applyBorder="1" applyAlignment="1">
      <alignment horizontal="center" vertical="center" wrapText="1"/>
    </xf>
    <xf numFmtId="164" fontId="10" fillId="10" borderId="4" xfId="1" applyFont="1" applyFill="1" applyBorder="1" applyAlignment="1">
      <alignment horizontal="center" vertical="center" wrapText="1"/>
    </xf>
    <xf numFmtId="168" fontId="6" fillId="9" borderId="26" xfId="1" applyNumberFormat="1" applyFont="1" applyFill="1" applyBorder="1" applyAlignment="1">
      <alignment horizontal="center" vertical="center" wrapText="1"/>
    </xf>
    <xf numFmtId="165" fontId="6" fillId="0" borderId="1" xfId="0" applyFont="1" applyBorder="1" applyAlignment="1">
      <alignment vertical="center" wrapText="1"/>
    </xf>
    <xf numFmtId="165" fontId="6" fillId="0" borderId="2" xfId="0" applyFont="1" applyBorder="1" applyAlignment="1">
      <alignment vertical="center" wrapText="1"/>
    </xf>
    <xf numFmtId="165" fontId="6" fillId="0" borderId="6" xfId="0" applyFont="1" applyBorder="1" applyAlignment="1">
      <alignment vertical="center" wrapText="1"/>
    </xf>
    <xf numFmtId="165" fontId="6" fillId="8" borderId="0" xfId="0" applyFont="1" applyFill="1" applyBorder="1" applyAlignment="1">
      <alignment vertical="center" wrapText="1"/>
    </xf>
    <xf numFmtId="165" fontId="6" fillId="0" borderId="27" xfId="0" applyFont="1" applyBorder="1" applyAlignment="1">
      <alignment vertical="center" wrapText="1"/>
    </xf>
    <xf numFmtId="165" fontId="2" fillId="0" borderId="0" xfId="0" applyFont="1" applyAlignment="1">
      <alignment vertical="center" wrapText="1"/>
    </xf>
    <xf numFmtId="165" fontId="1" fillId="2" borderId="9" xfId="0" applyFont="1" applyFill="1" applyBorder="1" applyAlignment="1">
      <alignment horizontal="center" vertical="center" wrapText="1"/>
    </xf>
    <xf numFmtId="165" fontId="2" fillId="3" borderId="22" xfId="0" applyFont="1" applyFill="1" applyBorder="1" applyAlignment="1">
      <alignment horizontal="left" vertical="center" wrapText="1"/>
    </xf>
    <xf numFmtId="165" fontId="2" fillId="4" borderId="23" xfId="0" applyFont="1" applyFill="1" applyBorder="1" applyAlignment="1">
      <alignment horizontal="center" vertical="center" wrapText="1"/>
    </xf>
    <xf numFmtId="165" fontId="10" fillId="3" borderId="1" xfId="0" applyFont="1" applyFill="1" applyBorder="1" applyAlignment="1">
      <alignment horizontal="left" vertical="center" wrapText="1"/>
    </xf>
    <xf numFmtId="165" fontId="10" fillId="3" borderId="2" xfId="0" applyFont="1" applyFill="1" applyBorder="1" applyAlignment="1">
      <alignment horizontal="left" vertical="center" wrapText="1"/>
    </xf>
    <xf numFmtId="165" fontId="10" fillId="6" borderId="6" xfId="0" applyFont="1" applyFill="1" applyBorder="1" applyAlignment="1">
      <alignment horizontal="left" vertical="center" wrapText="1"/>
    </xf>
    <xf numFmtId="165" fontId="10" fillId="3" borderId="0" xfId="0" applyFont="1" applyFill="1" applyBorder="1" applyAlignment="1">
      <alignment horizontal="left" vertical="center" wrapText="1"/>
    </xf>
    <xf numFmtId="165" fontId="10" fillId="3" borderId="6" xfId="0" applyFont="1" applyFill="1" applyBorder="1" applyAlignment="1">
      <alignment horizontal="left" vertical="center" wrapText="1"/>
    </xf>
    <xf numFmtId="165" fontId="6" fillId="0" borderId="10" xfId="0" applyFont="1" applyBorder="1" applyAlignment="1">
      <alignment vertical="center" wrapText="1"/>
    </xf>
    <xf numFmtId="165" fontId="6" fillId="0" borderId="0" xfId="0" applyFont="1" applyBorder="1" applyAlignment="1">
      <alignment vertical="center" wrapText="1"/>
    </xf>
    <xf numFmtId="165" fontId="2" fillId="8" borderId="0" xfId="0" applyFont="1" applyFill="1" applyAlignment="1">
      <alignment vertical="center" wrapText="1"/>
    </xf>
    <xf numFmtId="165" fontId="5" fillId="5" borderId="28" xfId="0" applyFont="1" applyFill="1" applyBorder="1" applyAlignment="1">
      <alignment horizontal="left" vertical="center" wrapText="1"/>
    </xf>
    <xf numFmtId="165" fontId="6" fillId="8" borderId="1" xfId="0" applyFont="1" applyFill="1" applyBorder="1" applyAlignment="1">
      <alignment vertical="center" wrapText="1"/>
    </xf>
    <xf numFmtId="165" fontId="6" fillId="8" borderId="2" xfId="0" applyFont="1" applyFill="1" applyBorder="1" applyAlignment="1">
      <alignment vertical="center" wrapText="1"/>
    </xf>
    <xf numFmtId="165" fontId="6" fillId="8" borderId="6" xfId="0" applyFont="1" applyFill="1" applyBorder="1" applyAlignment="1">
      <alignment vertical="center" wrapText="1"/>
    </xf>
    <xf numFmtId="1" fontId="6" fillId="4" borderId="4" xfId="0" applyNumberFormat="1" applyFont="1" applyFill="1" applyBorder="1" applyAlignment="1">
      <alignment horizontal="center" vertical="center" wrapText="1"/>
    </xf>
    <xf numFmtId="165" fontId="10" fillId="6" borderId="0" xfId="0" applyFont="1" applyFill="1" applyBorder="1" applyAlignment="1">
      <alignment horizontal="left" vertical="center" wrapText="1"/>
    </xf>
    <xf numFmtId="1" fontId="10" fillId="6" borderId="0" xfId="0" applyNumberFormat="1" applyFont="1" applyFill="1" applyBorder="1" applyAlignment="1">
      <alignment horizontal="center" vertical="center" wrapText="1"/>
    </xf>
    <xf numFmtId="165" fontId="3" fillId="11" borderId="1" xfId="0" applyFont="1" applyFill="1" applyBorder="1" applyAlignment="1">
      <alignment vertical="center" wrapText="1"/>
    </xf>
    <xf numFmtId="1" fontId="3" fillId="4" borderId="4" xfId="0" applyNumberFormat="1" applyFont="1" applyFill="1" applyBorder="1" applyAlignment="1">
      <alignment horizontal="center" vertical="center" wrapText="1"/>
    </xf>
    <xf numFmtId="165" fontId="3" fillId="11" borderId="2" xfId="0" applyFont="1" applyFill="1" applyBorder="1" applyAlignment="1">
      <alignment vertical="center" wrapText="1"/>
    </xf>
    <xf numFmtId="167" fontId="3" fillId="4" borderId="5" xfId="0" applyNumberFormat="1" applyFont="1" applyFill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166" fontId="3" fillId="4" borderId="5" xfId="0" applyNumberFormat="1" applyFont="1" applyFill="1" applyBorder="1" applyAlignment="1">
      <alignment horizontal="center" vertical="center" wrapText="1"/>
    </xf>
    <xf numFmtId="166" fontId="10" fillId="4" borderId="5" xfId="0" applyNumberFormat="1" applyFont="1" applyFill="1" applyBorder="1" applyAlignment="1">
      <alignment horizontal="center" vertical="center" wrapText="1"/>
    </xf>
    <xf numFmtId="165" fontId="10" fillId="11" borderId="2" xfId="0" applyFont="1" applyFill="1" applyBorder="1" applyAlignment="1">
      <alignment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165" fontId="3" fillId="4" borderId="5" xfId="0" applyFont="1" applyFill="1" applyBorder="1" applyAlignment="1">
      <alignment horizontal="center" vertical="center" wrapText="1"/>
    </xf>
    <xf numFmtId="165" fontId="10" fillId="4" borderId="5" xfId="0" applyFont="1" applyFill="1" applyBorder="1" applyAlignment="1">
      <alignment horizontal="center" vertical="center" wrapText="1"/>
    </xf>
    <xf numFmtId="165" fontId="10" fillId="11" borderId="6" xfId="0" applyFont="1" applyFill="1" applyBorder="1" applyAlignment="1">
      <alignment vertical="center" wrapText="1"/>
    </xf>
    <xf numFmtId="165" fontId="10" fillId="4" borderId="7" xfId="0" applyFont="1" applyFill="1" applyBorder="1" applyAlignment="1">
      <alignment horizontal="center" vertical="center" wrapText="1"/>
    </xf>
    <xf numFmtId="165" fontId="12" fillId="0" borderId="0" xfId="0" applyFont="1" applyAlignment="1">
      <alignment horizontal="center" vertical="center" wrapText="1"/>
    </xf>
    <xf numFmtId="165" fontId="13" fillId="0" borderId="0" xfId="0" applyFont="1" applyAlignment="1">
      <alignment horizontal="center" vertical="center" wrapText="1"/>
    </xf>
    <xf numFmtId="165" fontId="9" fillId="0" borderId="13" xfId="0" applyFont="1" applyBorder="1" applyAlignment="1">
      <alignment horizontal="center" vertical="center" wrapText="1"/>
    </xf>
    <xf numFmtId="165" fontId="0" fillId="0" borderId="13" xfId="0" applyBorder="1" applyAlignment="1">
      <alignment horizontal="center" vertical="center" wrapText="1"/>
    </xf>
    <xf numFmtId="165" fontId="14" fillId="0" borderId="0" xfId="0" applyFont="1" applyAlignment="1">
      <alignment horizontal="center" vertical="center" wrapText="1"/>
    </xf>
    <xf numFmtId="165" fontId="15" fillId="0" borderId="0" xfId="0" applyFont="1" applyAlignment="1">
      <alignment horizontal="center" vertical="center" wrapText="1"/>
    </xf>
    <xf numFmtId="165" fontId="16" fillId="0" borderId="0" xfId="0" applyFont="1" applyAlignment="1">
      <alignment horizontal="center" vertical="center" wrapText="1"/>
    </xf>
    <xf numFmtId="165" fontId="17" fillId="0" borderId="0" xfId="0" applyFont="1" applyAlignment="1">
      <alignment horizontal="center" vertical="center" wrapText="1"/>
    </xf>
    <xf numFmtId="165" fontId="10" fillId="5" borderId="18" xfId="0" applyFont="1" applyFill="1" applyBorder="1" applyAlignment="1">
      <alignment horizontal="center" vertical="center" wrapText="1"/>
    </xf>
    <xf numFmtId="165" fontId="20" fillId="0" borderId="19" xfId="0" applyFont="1" applyBorder="1" applyAlignment="1">
      <alignment horizontal="center" vertical="center" wrapText="1"/>
    </xf>
    <xf numFmtId="165" fontId="6" fillId="0" borderId="0" xfId="0" applyFont="1" applyBorder="1" applyAlignment="1">
      <alignment horizontal="center" vertical="center" wrapText="1"/>
    </xf>
    <xf numFmtId="165" fontId="0" fillId="0" borderId="0" xfId="0" applyAlignment="1">
      <alignment horizontal="center" vertical="center" wrapText="1"/>
    </xf>
    <xf numFmtId="165" fontId="6" fillId="3" borderId="3" xfId="0" applyFont="1" applyFill="1" applyBorder="1" applyAlignment="1">
      <alignment horizontal="center" vertical="center" wrapText="1"/>
    </xf>
    <xf numFmtId="165" fontId="0" fillId="0" borderId="0" xfId="0" applyBorder="1" applyAlignment="1">
      <alignment horizontal="center" vertical="center" wrapText="1"/>
    </xf>
    <xf numFmtId="165" fontId="4" fillId="5" borderId="3" xfId="0" applyFont="1" applyFill="1" applyBorder="1" applyAlignment="1">
      <alignment horizontal="center" vertical="center" wrapText="1"/>
    </xf>
    <xf numFmtId="165" fontId="1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colors>
    <mruColors>
      <color rgb="FFCCFF99"/>
      <color rgb="FF66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11"/>
  <sheetViews>
    <sheetView tabSelected="1" topLeftCell="A40" zoomScale="80" zoomScaleNormal="80" workbookViewId="0">
      <selection activeCell="A54" sqref="A54:B54"/>
    </sheetView>
  </sheetViews>
  <sheetFormatPr defaultRowHeight="12.75" x14ac:dyDescent="0.25"/>
  <cols>
    <col min="1" max="1" width="105.140625" style="46" customWidth="1"/>
    <col min="2" max="2" width="26.7109375" style="28" customWidth="1"/>
    <col min="3" max="16384" width="9.140625" style="46"/>
  </cols>
  <sheetData>
    <row r="1" spans="1:2" ht="18.75" x14ac:dyDescent="0.25">
      <c r="A1" s="78" t="s">
        <v>27</v>
      </c>
      <c r="B1" s="79"/>
    </row>
    <row r="2" spans="1:2" ht="15" x14ac:dyDescent="0.25">
      <c r="A2" s="80"/>
      <c r="B2" s="81"/>
    </row>
    <row r="3" spans="1:2" x14ac:dyDescent="0.25">
      <c r="A3" s="82" t="s">
        <v>28</v>
      </c>
      <c r="B3" s="83"/>
    </row>
    <row r="4" spans="1:2" ht="34.5" customHeight="1" thickBot="1" x14ac:dyDescent="0.3">
      <c r="A4" s="84" t="s">
        <v>29</v>
      </c>
      <c r="B4" s="85"/>
    </row>
    <row r="5" spans="1:2" ht="13.5" thickBot="1" x14ac:dyDescent="0.3">
      <c r="A5" s="47" t="s">
        <v>0</v>
      </c>
      <c r="B5" s="26" t="s">
        <v>5</v>
      </c>
    </row>
    <row r="6" spans="1:2" x14ac:dyDescent="0.25">
      <c r="A6" s="65" t="s">
        <v>6</v>
      </c>
      <c r="B6" s="66" t="s">
        <v>10</v>
      </c>
    </row>
    <row r="7" spans="1:2" x14ac:dyDescent="0.25">
      <c r="A7" s="67" t="s">
        <v>3</v>
      </c>
      <c r="B7" s="23" t="s">
        <v>10</v>
      </c>
    </row>
    <row r="8" spans="1:2" x14ac:dyDescent="0.25">
      <c r="A8" s="67" t="s">
        <v>92</v>
      </c>
      <c r="B8" s="23" t="s">
        <v>10</v>
      </c>
    </row>
    <row r="9" spans="1:2" x14ac:dyDescent="0.25">
      <c r="A9" s="67" t="s">
        <v>7</v>
      </c>
      <c r="B9" s="23">
        <v>2021</v>
      </c>
    </row>
    <row r="10" spans="1:2" x14ac:dyDescent="0.25">
      <c r="A10" s="67" t="s">
        <v>78</v>
      </c>
      <c r="B10" s="68" t="s">
        <v>77</v>
      </c>
    </row>
    <row r="11" spans="1:2" x14ac:dyDescent="0.25">
      <c r="A11" s="67" t="s">
        <v>4</v>
      </c>
      <c r="B11" s="69" t="s">
        <v>36</v>
      </c>
    </row>
    <row r="12" spans="1:2" x14ac:dyDescent="0.25">
      <c r="A12" s="67" t="s">
        <v>93</v>
      </c>
      <c r="B12" s="70">
        <v>2.5</v>
      </c>
    </row>
    <row r="13" spans="1:2" ht="15.75" customHeight="1" x14ac:dyDescent="0.25">
      <c r="A13" s="67" t="s">
        <v>79</v>
      </c>
      <c r="B13" s="70"/>
    </row>
    <row r="14" spans="1:2" ht="30" customHeight="1" x14ac:dyDescent="0.25">
      <c r="A14" s="67" t="s">
        <v>9</v>
      </c>
      <c r="B14" s="71" t="s">
        <v>37</v>
      </c>
    </row>
    <row r="15" spans="1:2" x14ac:dyDescent="0.25">
      <c r="A15" s="67" t="s">
        <v>47</v>
      </c>
      <c r="B15" s="23"/>
    </row>
    <row r="16" spans="1:2" ht="29.25" customHeight="1" x14ac:dyDescent="0.25">
      <c r="A16" s="72" t="s">
        <v>101</v>
      </c>
      <c r="B16" s="23" t="s">
        <v>10</v>
      </c>
    </row>
    <row r="17" spans="1:2" ht="15" customHeight="1" x14ac:dyDescent="0.25">
      <c r="A17" s="67" t="s">
        <v>98</v>
      </c>
      <c r="B17" s="23" t="s">
        <v>10</v>
      </c>
    </row>
    <row r="18" spans="1:2" ht="15" customHeight="1" x14ac:dyDescent="0.25">
      <c r="A18" s="67" t="s">
        <v>8</v>
      </c>
      <c r="B18" s="23" t="s">
        <v>10</v>
      </c>
    </row>
    <row r="19" spans="1:2" ht="15" customHeight="1" x14ac:dyDescent="0.25">
      <c r="A19" s="67" t="s">
        <v>55</v>
      </c>
      <c r="B19" s="23"/>
    </row>
    <row r="20" spans="1:2" ht="15" customHeight="1" x14ac:dyDescent="0.25">
      <c r="A20" s="67" t="s">
        <v>56</v>
      </c>
      <c r="B20" s="23" t="s">
        <v>16</v>
      </c>
    </row>
    <row r="21" spans="1:2" x14ac:dyDescent="0.25">
      <c r="A21" s="72" t="s">
        <v>49</v>
      </c>
      <c r="B21" s="23" t="s">
        <v>48</v>
      </c>
    </row>
    <row r="22" spans="1:2" x14ac:dyDescent="0.25">
      <c r="A22" s="67" t="s">
        <v>11</v>
      </c>
      <c r="B22" s="23"/>
    </row>
    <row r="23" spans="1:2" x14ac:dyDescent="0.25">
      <c r="A23" s="67" t="s">
        <v>80</v>
      </c>
      <c r="B23" s="23" t="s">
        <v>12</v>
      </c>
    </row>
    <row r="24" spans="1:2" x14ac:dyDescent="0.25">
      <c r="A24" s="67" t="s">
        <v>81</v>
      </c>
      <c r="B24" s="23">
        <v>3300</v>
      </c>
    </row>
    <row r="25" spans="1:2" x14ac:dyDescent="0.25">
      <c r="A25" s="67" t="s">
        <v>13</v>
      </c>
      <c r="B25" s="23">
        <v>2200</v>
      </c>
    </row>
    <row r="26" spans="1:2" x14ac:dyDescent="0.25">
      <c r="A26" s="67" t="s">
        <v>14</v>
      </c>
      <c r="B26" s="73" t="s">
        <v>41</v>
      </c>
    </row>
    <row r="27" spans="1:2" x14ac:dyDescent="0.25">
      <c r="A27" s="67" t="s">
        <v>40</v>
      </c>
      <c r="B27" s="21" t="s">
        <v>50</v>
      </c>
    </row>
    <row r="28" spans="1:2" x14ac:dyDescent="0.25">
      <c r="A28" s="67" t="s">
        <v>15</v>
      </c>
      <c r="B28" s="74" t="s">
        <v>1</v>
      </c>
    </row>
    <row r="29" spans="1:2" ht="25.5" x14ac:dyDescent="0.25">
      <c r="A29" s="67" t="s">
        <v>2</v>
      </c>
      <c r="B29" s="75" t="s">
        <v>52</v>
      </c>
    </row>
    <row r="30" spans="1:2" x14ac:dyDescent="0.25">
      <c r="A30" s="67" t="s">
        <v>82</v>
      </c>
      <c r="B30" s="75" t="s">
        <v>51</v>
      </c>
    </row>
    <row r="31" spans="1:2" ht="61.5" customHeight="1" thickBot="1" x14ac:dyDescent="0.3">
      <c r="A31" s="76" t="s">
        <v>83</v>
      </c>
      <c r="B31" s="77" t="s">
        <v>16</v>
      </c>
    </row>
    <row r="32" spans="1:2" ht="15.75" thickBot="1" x14ac:dyDescent="0.3">
      <c r="A32" s="92" t="s">
        <v>76</v>
      </c>
      <c r="B32" s="93"/>
    </row>
    <row r="33" spans="1:2" ht="30" customHeight="1" x14ac:dyDescent="0.25">
      <c r="A33" s="19" t="s">
        <v>61</v>
      </c>
      <c r="B33" s="2" t="s">
        <v>16</v>
      </c>
    </row>
    <row r="34" spans="1:2" ht="25.5" x14ac:dyDescent="0.25">
      <c r="A34" s="24" t="s">
        <v>89</v>
      </c>
      <c r="B34" s="25" t="s">
        <v>16</v>
      </c>
    </row>
    <row r="35" spans="1:2" x14ac:dyDescent="0.25">
      <c r="A35" s="24" t="s">
        <v>102</v>
      </c>
      <c r="B35" s="25" t="s">
        <v>16</v>
      </c>
    </row>
    <row r="36" spans="1:2" ht="21.75" customHeight="1" x14ac:dyDescent="0.25">
      <c r="A36" s="24" t="s">
        <v>84</v>
      </c>
      <c r="B36" s="25" t="s">
        <v>16</v>
      </c>
    </row>
    <row r="37" spans="1:2" ht="16.5" customHeight="1" x14ac:dyDescent="0.25">
      <c r="A37" s="24" t="s">
        <v>45</v>
      </c>
      <c r="B37" s="25" t="s">
        <v>16</v>
      </c>
    </row>
    <row r="38" spans="1:2" ht="20.25" customHeight="1" x14ac:dyDescent="0.25">
      <c r="A38" s="6" t="s">
        <v>17</v>
      </c>
      <c r="B38" s="3" t="s">
        <v>16</v>
      </c>
    </row>
    <row r="39" spans="1:2" x14ac:dyDescent="0.25">
      <c r="A39" s="6" t="s">
        <v>53</v>
      </c>
      <c r="B39" s="3" t="s">
        <v>16</v>
      </c>
    </row>
    <row r="40" spans="1:2" x14ac:dyDescent="0.25">
      <c r="A40" s="6" t="s">
        <v>42</v>
      </c>
      <c r="B40" s="3" t="s">
        <v>16</v>
      </c>
    </row>
    <row r="41" spans="1:2" ht="16.5" customHeight="1" x14ac:dyDescent="0.25">
      <c r="A41" s="1" t="s">
        <v>86</v>
      </c>
      <c r="B41" s="3" t="s">
        <v>16</v>
      </c>
    </row>
    <row r="42" spans="1:2" x14ac:dyDescent="0.25">
      <c r="A42" s="1" t="s">
        <v>54</v>
      </c>
      <c r="B42" s="3" t="s">
        <v>16</v>
      </c>
    </row>
    <row r="43" spans="1:2" ht="29.25" customHeight="1" x14ac:dyDescent="0.25">
      <c r="A43" s="1" t="s">
        <v>85</v>
      </c>
      <c r="B43" s="3" t="s">
        <v>16</v>
      </c>
    </row>
    <row r="44" spans="1:2" ht="29.25" customHeight="1" x14ac:dyDescent="0.25">
      <c r="A44" s="1" t="s">
        <v>87</v>
      </c>
      <c r="B44" s="3" t="s">
        <v>16</v>
      </c>
    </row>
    <row r="45" spans="1:2" x14ac:dyDescent="0.25">
      <c r="A45" s="58" t="s">
        <v>91</v>
      </c>
      <c r="B45" s="3" t="s">
        <v>16</v>
      </c>
    </row>
    <row r="46" spans="1:2" x14ac:dyDescent="0.25">
      <c r="A46" s="58" t="s">
        <v>88</v>
      </c>
      <c r="B46" s="3" t="s">
        <v>16</v>
      </c>
    </row>
    <row r="47" spans="1:2" ht="17.25" customHeight="1" thickBot="1" x14ac:dyDescent="0.3">
      <c r="A47" s="4" t="s">
        <v>90</v>
      </c>
      <c r="B47" s="5" t="s">
        <v>16</v>
      </c>
    </row>
    <row r="48" spans="1:2" ht="15.75" thickBot="1" x14ac:dyDescent="0.3">
      <c r="A48" s="86" t="s">
        <v>35</v>
      </c>
      <c r="B48" s="87"/>
    </row>
    <row r="49" spans="1:2" x14ac:dyDescent="0.25">
      <c r="A49" s="16" t="s">
        <v>46</v>
      </c>
      <c r="B49" s="17">
        <v>24</v>
      </c>
    </row>
    <row r="50" spans="1:2" x14ac:dyDescent="0.25">
      <c r="A50" s="12" t="s">
        <v>34</v>
      </c>
      <c r="B50" s="14">
        <v>2000</v>
      </c>
    </row>
    <row r="51" spans="1:2" x14ac:dyDescent="0.25">
      <c r="A51" s="13" t="s">
        <v>43</v>
      </c>
      <c r="B51" s="15">
        <v>1800</v>
      </c>
    </row>
    <row r="52" spans="1:2" ht="13.5" thickBot="1" x14ac:dyDescent="0.3">
      <c r="A52" s="48" t="s">
        <v>103</v>
      </c>
      <c r="B52" s="49" t="s">
        <v>33</v>
      </c>
    </row>
    <row r="53" spans="1:2" x14ac:dyDescent="0.25">
      <c r="A53" s="11"/>
      <c r="B53" s="18"/>
    </row>
    <row r="54" spans="1:2" ht="15.75" thickBot="1" x14ac:dyDescent="0.3">
      <c r="A54" s="90" t="s">
        <v>44</v>
      </c>
      <c r="B54" s="91"/>
    </row>
    <row r="55" spans="1:2" x14ac:dyDescent="0.25">
      <c r="A55" s="50" t="s">
        <v>59</v>
      </c>
      <c r="B55" s="20">
        <v>3</v>
      </c>
    </row>
    <row r="56" spans="1:2" x14ac:dyDescent="0.25">
      <c r="A56" s="51" t="s">
        <v>39</v>
      </c>
      <c r="B56" s="21">
        <v>7</v>
      </c>
    </row>
    <row r="57" spans="1:2" x14ac:dyDescent="0.25">
      <c r="A57" s="51" t="s">
        <v>38</v>
      </c>
      <c r="B57" s="21">
        <v>3</v>
      </c>
    </row>
    <row r="58" spans="1:2" ht="44.25" customHeight="1" thickBot="1" x14ac:dyDescent="0.3">
      <c r="A58" s="52" t="s">
        <v>75</v>
      </c>
      <c r="B58" s="22">
        <v>3</v>
      </c>
    </row>
    <row r="59" spans="1:2" ht="10.5" customHeight="1" x14ac:dyDescent="0.25">
      <c r="A59" s="63"/>
      <c r="B59" s="64"/>
    </row>
    <row r="60" spans="1:2" ht="20.25" customHeight="1" thickBot="1" x14ac:dyDescent="0.3">
      <c r="A60" s="88" t="s">
        <v>99</v>
      </c>
      <c r="B60" s="89"/>
    </row>
    <row r="61" spans="1:2" ht="13.5" hidden="1" thickBot="1" x14ac:dyDescent="0.3">
      <c r="A61" s="53"/>
      <c r="B61" s="7"/>
    </row>
    <row r="62" spans="1:2" x14ac:dyDescent="0.25">
      <c r="A62" s="50" t="s">
        <v>60</v>
      </c>
      <c r="B62" s="8">
        <v>10</v>
      </c>
    </row>
    <row r="63" spans="1:2" x14ac:dyDescent="0.25">
      <c r="A63" s="51" t="s">
        <v>18</v>
      </c>
      <c r="B63" s="9">
        <v>10</v>
      </c>
    </row>
    <row r="64" spans="1:2" x14ac:dyDescent="0.25">
      <c r="A64" s="51" t="s">
        <v>19</v>
      </c>
      <c r="B64" s="9">
        <v>10</v>
      </c>
    </row>
    <row r="65" spans="1:2" ht="26.25" thickBot="1" x14ac:dyDescent="0.3">
      <c r="A65" s="52" t="s">
        <v>61</v>
      </c>
      <c r="B65" s="10">
        <v>10</v>
      </c>
    </row>
    <row r="66" spans="1:2" ht="13.5" thickBot="1" x14ac:dyDescent="0.3">
      <c r="B66" s="27"/>
    </row>
    <row r="67" spans="1:2" x14ac:dyDescent="0.25">
      <c r="A67" s="50" t="s">
        <v>20</v>
      </c>
      <c r="B67" s="8">
        <f>B55*B62</f>
        <v>30</v>
      </c>
    </row>
    <row r="68" spans="1:2" x14ac:dyDescent="0.25">
      <c r="A68" s="51" t="s">
        <v>21</v>
      </c>
      <c r="B68" s="9">
        <f>B56*B63</f>
        <v>70</v>
      </c>
    </row>
    <row r="69" spans="1:2" x14ac:dyDescent="0.25">
      <c r="A69" s="51" t="s">
        <v>22</v>
      </c>
      <c r="B69" s="9">
        <f>B57*B64</f>
        <v>30</v>
      </c>
    </row>
    <row r="70" spans="1:2" ht="39" thickBot="1" x14ac:dyDescent="0.3">
      <c r="A70" s="54" t="s">
        <v>62</v>
      </c>
      <c r="B70" s="10">
        <f>B58*B65</f>
        <v>30</v>
      </c>
    </row>
    <row r="71" spans="1:2" ht="13.5" thickBot="1" x14ac:dyDescent="0.3">
      <c r="B71" s="27"/>
    </row>
    <row r="72" spans="1:2" ht="13.5" customHeight="1" x14ac:dyDescent="0.25">
      <c r="A72" s="41" t="s">
        <v>64</v>
      </c>
      <c r="B72" s="8">
        <f>SUM(B67:B69)</f>
        <v>130</v>
      </c>
    </row>
    <row r="73" spans="1:2" ht="13.5" thickBot="1" x14ac:dyDescent="0.3">
      <c r="A73" s="43" t="s">
        <v>65</v>
      </c>
      <c r="B73" s="10">
        <f>B72*1.2</f>
        <v>156</v>
      </c>
    </row>
    <row r="74" spans="1:2" ht="13.5" thickBot="1" x14ac:dyDescent="0.3"/>
    <row r="75" spans="1:2" ht="39" thickBot="1" x14ac:dyDescent="0.3">
      <c r="A75" s="55" t="s">
        <v>23</v>
      </c>
      <c r="B75" s="29" t="s">
        <v>100</v>
      </c>
    </row>
    <row r="76" spans="1:2" ht="13.5" thickBot="1" x14ac:dyDescent="0.3"/>
    <row r="77" spans="1:2" ht="13.5" thickBot="1" x14ac:dyDescent="0.3">
      <c r="A77" s="55" t="s">
        <v>24</v>
      </c>
      <c r="B77" s="29" t="s">
        <v>25</v>
      </c>
    </row>
    <row r="78" spans="1:2" ht="13.5" thickBot="1" x14ac:dyDescent="0.3"/>
    <row r="79" spans="1:2" ht="13.5" thickBot="1" x14ac:dyDescent="0.3">
      <c r="A79" s="55" t="s">
        <v>26</v>
      </c>
      <c r="B79" s="30">
        <v>93</v>
      </c>
    </row>
    <row r="80" spans="1:2" ht="13.5" thickBot="1" x14ac:dyDescent="0.3"/>
    <row r="81" spans="1:2" ht="13.5" thickBot="1" x14ac:dyDescent="0.3">
      <c r="A81" s="55" t="s">
        <v>57</v>
      </c>
      <c r="B81" s="30"/>
    </row>
    <row r="82" spans="1:2" ht="13.5" thickBot="1" x14ac:dyDescent="0.3"/>
    <row r="83" spans="1:2" ht="13.5" thickBot="1" x14ac:dyDescent="0.3">
      <c r="A83" s="55" t="s">
        <v>58</v>
      </c>
      <c r="B83" s="33"/>
    </row>
    <row r="84" spans="1:2" x14ac:dyDescent="0.25">
      <c r="A84" s="56"/>
      <c r="B84" s="34"/>
    </row>
    <row r="85" spans="1:2" ht="15" x14ac:dyDescent="0.25">
      <c r="A85" s="88" t="s">
        <v>74</v>
      </c>
      <c r="B85" s="89"/>
    </row>
    <row r="86" spans="1:2" ht="13.5" thickBot="1" x14ac:dyDescent="0.3">
      <c r="A86" s="56"/>
      <c r="B86" s="34"/>
    </row>
    <row r="87" spans="1:2" ht="25.5" x14ac:dyDescent="0.25">
      <c r="A87" s="41" t="s">
        <v>63</v>
      </c>
      <c r="B87" s="36">
        <v>10</v>
      </c>
    </row>
    <row r="88" spans="1:2" ht="25.5" x14ac:dyDescent="0.25">
      <c r="A88" s="42" t="s">
        <v>66</v>
      </c>
      <c r="B88" s="37">
        <f>B87*B55</f>
        <v>30</v>
      </c>
    </row>
    <row r="89" spans="1:2" ht="26.25" thickBot="1" x14ac:dyDescent="0.3">
      <c r="A89" s="43" t="s">
        <v>67</v>
      </c>
      <c r="B89" s="38">
        <f>B88*1.2</f>
        <v>36</v>
      </c>
    </row>
    <row r="90" spans="1:2" s="57" customFormat="1" ht="13.5" thickBot="1" x14ac:dyDescent="0.3">
      <c r="A90" s="44"/>
      <c r="B90" s="35"/>
    </row>
    <row r="91" spans="1:2" s="57" customFormat="1" ht="25.5" x14ac:dyDescent="0.25">
      <c r="A91" s="41" t="s">
        <v>68</v>
      </c>
      <c r="B91" s="36">
        <v>1</v>
      </c>
    </row>
    <row r="92" spans="1:2" s="57" customFormat="1" x14ac:dyDescent="0.25">
      <c r="A92" s="45" t="s">
        <v>69</v>
      </c>
      <c r="B92" s="40">
        <v>60</v>
      </c>
    </row>
    <row r="93" spans="1:2" s="57" customFormat="1" ht="25.5" x14ac:dyDescent="0.25">
      <c r="A93" s="42" t="s">
        <v>70</v>
      </c>
      <c r="B93" s="37">
        <f>B91*B55*B92</f>
        <v>180</v>
      </c>
    </row>
    <row r="94" spans="1:2" s="57" customFormat="1" ht="26.25" thickBot="1" x14ac:dyDescent="0.3">
      <c r="A94" s="42" t="s">
        <v>71</v>
      </c>
      <c r="B94" s="38">
        <f>B93*1.2</f>
        <v>216</v>
      </c>
    </row>
    <row r="95" spans="1:2" s="57" customFormat="1" ht="13.5" thickBot="1" x14ac:dyDescent="0.3">
      <c r="A95" s="44"/>
      <c r="B95" s="35"/>
    </row>
    <row r="96" spans="1:2" ht="15" customHeight="1" x14ac:dyDescent="0.25">
      <c r="A96" s="41" t="s">
        <v>72</v>
      </c>
      <c r="B96" s="39">
        <f>SUM(B88,B93)</f>
        <v>210</v>
      </c>
    </row>
    <row r="97" spans="1:2" ht="15.75" customHeight="1" thickBot="1" x14ac:dyDescent="0.3">
      <c r="A97" s="43" t="s">
        <v>73</v>
      </c>
      <c r="B97" s="38">
        <f>B96*1.2</f>
        <v>252</v>
      </c>
    </row>
    <row r="98" spans="1:2" x14ac:dyDescent="0.25">
      <c r="A98" s="44"/>
      <c r="B98" s="34"/>
    </row>
    <row r="99" spans="1:2" ht="15" x14ac:dyDescent="0.25">
      <c r="A99" s="88" t="s">
        <v>95</v>
      </c>
      <c r="B99" s="89"/>
    </row>
    <row r="100" spans="1:2" ht="13.5" thickBot="1" x14ac:dyDescent="0.3">
      <c r="A100" s="44"/>
      <c r="B100" s="34"/>
    </row>
    <row r="101" spans="1:2" ht="32.25" customHeight="1" x14ac:dyDescent="0.25">
      <c r="A101" s="59" t="s">
        <v>94</v>
      </c>
      <c r="B101" s="62" t="s">
        <v>16</v>
      </c>
    </row>
    <row r="102" spans="1:2" ht="30" customHeight="1" x14ac:dyDescent="0.25">
      <c r="A102" s="60" t="s">
        <v>96</v>
      </c>
      <c r="B102" s="37">
        <v>10</v>
      </c>
    </row>
    <row r="103" spans="1:2" ht="32.25" customHeight="1" thickBot="1" x14ac:dyDescent="0.3">
      <c r="A103" s="61" t="s">
        <v>97</v>
      </c>
      <c r="B103" s="38">
        <f>B102*1.2</f>
        <v>12</v>
      </c>
    </row>
    <row r="104" spans="1:2" x14ac:dyDescent="0.25">
      <c r="A104" s="44"/>
      <c r="B104" s="34"/>
    </row>
    <row r="105" spans="1:2" x14ac:dyDescent="0.25">
      <c r="A105" s="44"/>
      <c r="B105" s="34"/>
    </row>
    <row r="108" spans="1:2" ht="19.5" customHeight="1" x14ac:dyDescent="0.25">
      <c r="A108" s="31" t="s">
        <v>30</v>
      </c>
      <c r="B108" s="32"/>
    </row>
    <row r="109" spans="1:2" x14ac:dyDescent="0.25">
      <c r="B109" s="28" t="s">
        <v>31</v>
      </c>
    </row>
    <row r="110" spans="1:2" ht="45.75" customHeight="1" x14ac:dyDescent="0.25">
      <c r="A110" s="31" t="s">
        <v>32</v>
      </c>
      <c r="B110" s="32"/>
    </row>
    <row r="111" spans="1:2" x14ac:dyDescent="0.25">
      <c r="B111" s="28" t="s">
        <v>31</v>
      </c>
    </row>
  </sheetData>
  <mergeCells count="10">
    <mergeCell ref="A99:B99"/>
    <mergeCell ref="A60:B60"/>
    <mergeCell ref="A85:B85"/>
    <mergeCell ref="A54:B54"/>
    <mergeCell ref="A32:B32"/>
    <mergeCell ref="A1:B1"/>
    <mergeCell ref="A2:B2"/>
    <mergeCell ref="A3:B3"/>
    <mergeCell ref="A4:B4"/>
    <mergeCell ref="A48:B48"/>
  </mergeCells>
  <pageMargins left="0.11811023622047245" right="0.11811023622047245" top="0.74803149606299213" bottom="0.74803149606299213" header="0.31496062992125984" footer="0.31496062992125984"/>
  <pageSetup paperSize="9" scale="76" fitToHeight="2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Електронавантажувачі</vt:lpstr>
      <vt:lpstr>Електронавантажувачі!Область_печати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2020-11-27T11:50:28Z</dcterms:modified>
</cp:coreProperties>
</file>